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aynaja\Documents\2023\3GPP RAN5#99\Omat\FR2 Enh\Rel-17\RRM\TTA out\Revisions\"/>
    </mc:Choice>
  </mc:AlternateContent>
  <xr:revisionPtr revIDLastSave="0" documentId="8_{33861C6E-BB0A-4251-B952-5ED6C2C16A91}" xr6:coauthVersionLast="47" xr6:coauthVersionMax="47" xr10:uidLastSave="{00000000-0000-0000-0000-000000000000}"/>
  <bookViews>
    <workbookView xWindow="-120" yWindow="-120" windowWidth="29040" windowHeight="15840" tabRatio="809" activeTab="1" xr2:uid="{00000000-000D-0000-FFFF-FFFF00000000}"/>
  </bookViews>
  <sheets>
    <sheet name="Template" sheetId="2" r:id="rId1"/>
    <sheet name="7.5.11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8" l="1"/>
  <c r="C89" i="8"/>
  <c r="I85" i="8"/>
  <c r="L85" i="8"/>
  <c r="F85" i="8"/>
  <c r="C85" i="8"/>
  <c r="I81" i="8"/>
  <c r="L77" i="8"/>
  <c r="I77" i="8"/>
  <c r="O77" i="8" s="1"/>
  <c r="O139" i="8" s="1"/>
  <c r="L73" i="8"/>
  <c r="F69" i="8"/>
  <c r="O69" i="8" s="1"/>
  <c r="O131" i="8" s="1"/>
  <c r="C69" i="8"/>
  <c r="F65" i="8"/>
  <c r="C65" i="8"/>
  <c r="F61" i="8"/>
  <c r="T53" i="8"/>
  <c r="S53" i="8"/>
  <c r="R53" i="8"/>
  <c r="P39" i="8"/>
  <c r="P52" i="8" s="1"/>
  <c r="Q39" i="8"/>
  <c r="Q52" i="8" s="1"/>
  <c r="O39" i="8"/>
  <c r="O52" i="8" s="1"/>
  <c r="N50" i="8"/>
  <c r="M50" i="8"/>
  <c r="M77" i="8" s="1"/>
  <c r="H50" i="8"/>
  <c r="H61" i="8" s="1"/>
  <c r="G50" i="8"/>
  <c r="G65" i="8" s="1"/>
  <c r="K48" i="8"/>
  <c r="K89" i="8" s="1"/>
  <c r="J48" i="8"/>
  <c r="J85" i="8" s="1"/>
  <c r="E48" i="8"/>
  <c r="E65" i="8" s="1"/>
  <c r="D48" i="8"/>
  <c r="D85" i="8" s="1"/>
  <c r="S40" i="8"/>
  <c r="T40" i="8"/>
  <c r="R40" i="8"/>
  <c r="J33" i="8"/>
  <c r="J110" i="8" s="1"/>
  <c r="K33" i="8"/>
  <c r="K110" i="8" s="1"/>
  <c r="I33" i="8"/>
  <c r="I110" i="8" s="1"/>
  <c r="D33" i="8"/>
  <c r="D110" i="8"/>
  <c r="E33" i="8"/>
  <c r="E110" i="8" s="1"/>
  <c r="C33" i="8"/>
  <c r="C60" i="8" s="1"/>
  <c r="C61" i="8" s="1"/>
  <c r="O61" i="8" s="1"/>
  <c r="O123" i="8" s="1"/>
  <c r="C110" i="8"/>
  <c r="M108" i="8"/>
  <c r="N108" i="8"/>
  <c r="L108" i="8"/>
  <c r="I108" i="8"/>
  <c r="G108" i="8"/>
  <c r="H108" i="8"/>
  <c r="F108" i="8"/>
  <c r="C108" i="8"/>
  <c r="C114" i="8" s="1"/>
  <c r="C131" i="8" s="1"/>
  <c r="C130" i="8" s="1"/>
  <c r="N31" i="8"/>
  <c r="M31" i="8"/>
  <c r="L31" i="8"/>
  <c r="L32" i="8" s="1"/>
  <c r="I31" i="8"/>
  <c r="M102" i="8"/>
  <c r="M105" i="8" s="1"/>
  <c r="F35" i="8"/>
  <c r="N12" i="8"/>
  <c r="N35" i="8"/>
  <c r="L35" i="8"/>
  <c r="M12" i="8"/>
  <c r="K8" i="8"/>
  <c r="J8" i="8"/>
  <c r="K7" i="8"/>
  <c r="J7" i="8"/>
  <c r="M35" i="8" s="1"/>
  <c r="F31" i="8"/>
  <c r="C31" i="8"/>
  <c r="N102" i="8"/>
  <c r="N105" i="8" s="1"/>
  <c r="L102" i="8"/>
  <c r="L105" i="8" s="1"/>
  <c r="I101" i="8"/>
  <c r="I105" i="8" s="1"/>
  <c r="G102" i="8"/>
  <c r="G105" i="8"/>
  <c r="C101" i="8"/>
  <c r="C105" i="8" s="1"/>
  <c r="K47" i="8"/>
  <c r="K81" i="8" s="1"/>
  <c r="J47" i="8"/>
  <c r="J81" i="8" s="1"/>
  <c r="N49" i="8"/>
  <c r="M49" i="8"/>
  <c r="K10" i="8"/>
  <c r="K31" i="8" s="1"/>
  <c r="K108" i="8"/>
  <c r="J10" i="8"/>
  <c r="G49" i="8"/>
  <c r="G69" i="8"/>
  <c r="D47" i="8"/>
  <c r="D89" i="8"/>
  <c r="H35" i="8"/>
  <c r="G35" i="8"/>
  <c r="H31" i="8"/>
  <c r="G31" i="8"/>
  <c r="G12" i="8"/>
  <c r="D10" i="8"/>
  <c r="D101" i="8" s="1"/>
  <c r="D105" i="8" s="1"/>
  <c r="G112" i="8" s="1"/>
  <c r="D8" i="8"/>
  <c r="D7" i="8"/>
  <c r="H102" i="8"/>
  <c r="H105" i="8" s="1"/>
  <c r="F102" i="8"/>
  <c r="F105" i="8" s="1"/>
  <c r="H49" i="8"/>
  <c r="H69" i="8" s="1"/>
  <c r="E47" i="8"/>
  <c r="E69" i="8" s="1"/>
  <c r="E89" i="8"/>
  <c r="H12" i="8"/>
  <c r="E10" i="8"/>
  <c r="E8" i="8"/>
  <c r="E7" i="8"/>
  <c r="D69" i="8"/>
  <c r="K77" i="8"/>
  <c r="G85" i="8"/>
  <c r="E101" i="8"/>
  <c r="E105" i="8" s="1"/>
  <c r="L112" i="8" l="1"/>
  <c r="L139" i="8" s="1"/>
  <c r="L138" i="8" s="1"/>
  <c r="I37" i="8"/>
  <c r="I114" i="8"/>
  <c r="I115" i="8" s="1"/>
  <c r="I151" i="8" s="1"/>
  <c r="D60" i="8"/>
  <c r="D61" i="8" s="1"/>
  <c r="P61" i="8" s="1"/>
  <c r="P123" i="8" s="1"/>
  <c r="G61" i="8"/>
  <c r="H41" i="8"/>
  <c r="D31" i="8"/>
  <c r="L41" i="8"/>
  <c r="F32" i="8"/>
  <c r="P69" i="8"/>
  <c r="P131" i="8" s="1"/>
  <c r="H112" i="8"/>
  <c r="E85" i="8"/>
  <c r="C37" i="8"/>
  <c r="N36" i="8"/>
  <c r="N80" i="8"/>
  <c r="O65" i="8"/>
  <c r="O127" i="8" s="1"/>
  <c r="K114" i="8"/>
  <c r="K143" i="8" s="1"/>
  <c r="L36" i="8"/>
  <c r="F111" i="8"/>
  <c r="G41" i="8"/>
  <c r="O85" i="8"/>
  <c r="O147" i="8" s="1"/>
  <c r="L80" i="8"/>
  <c r="L81" i="8" s="1"/>
  <c r="C132" i="8"/>
  <c r="N41" i="8"/>
  <c r="G32" i="8"/>
  <c r="F109" i="8"/>
  <c r="F123" i="8" s="1"/>
  <c r="F124" i="8" s="1"/>
  <c r="N81" i="8"/>
  <c r="Q81" i="8" s="1"/>
  <c r="Q143" i="8" s="1"/>
  <c r="H65" i="8"/>
  <c r="Q65" i="8" s="1"/>
  <c r="Q127" i="8" s="1"/>
  <c r="L111" i="8"/>
  <c r="Q69" i="8"/>
  <c r="Q131" i="8" s="1"/>
  <c r="D108" i="8"/>
  <c r="D114" i="8" s="1"/>
  <c r="D131" i="8" s="1"/>
  <c r="F41" i="8"/>
  <c r="K85" i="8"/>
  <c r="O81" i="8"/>
  <c r="O143" i="8" s="1"/>
  <c r="M73" i="8"/>
  <c r="K72" i="8"/>
  <c r="K73" i="8" s="1"/>
  <c r="Q73" i="8" s="1"/>
  <c r="Q135" i="8" s="1"/>
  <c r="F88" i="8"/>
  <c r="F89" i="8" s="1"/>
  <c r="D65" i="8"/>
  <c r="P65" i="8" s="1"/>
  <c r="P127" i="8" s="1"/>
  <c r="M85" i="8"/>
  <c r="P85" i="8" s="1"/>
  <c r="P147" i="8" s="1"/>
  <c r="L88" i="8"/>
  <c r="L89" i="8" s="1"/>
  <c r="O89" i="8" s="1"/>
  <c r="O151" i="8" s="1"/>
  <c r="G88" i="8"/>
  <c r="G89" i="8" s="1"/>
  <c r="H85" i="8"/>
  <c r="L140" i="8"/>
  <c r="G116" i="8"/>
  <c r="G127" i="8"/>
  <c r="M41" i="8"/>
  <c r="M36" i="8"/>
  <c r="J77" i="8"/>
  <c r="P77" i="8" s="1"/>
  <c r="P139" i="8" s="1"/>
  <c r="H127" i="8"/>
  <c r="H116" i="8"/>
  <c r="N77" i="8"/>
  <c r="Q77" i="8" s="1"/>
  <c r="Q139" i="8" s="1"/>
  <c r="N85" i="8"/>
  <c r="N73" i="8"/>
  <c r="F122" i="8"/>
  <c r="J31" i="8"/>
  <c r="M88" i="8" s="1"/>
  <c r="M89" i="8" s="1"/>
  <c r="J101" i="8"/>
  <c r="J105" i="8" s="1"/>
  <c r="M112" i="8" s="1"/>
  <c r="F112" i="8"/>
  <c r="N111" i="8"/>
  <c r="J89" i="8"/>
  <c r="G111" i="8"/>
  <c r="G109" i="8"/>
  <c r="G123" i="8" s="1"/>
  <c r="L116" i="8"/>
  <c r="E108" i="8"/>
  <c r="E114" i="8" s="1"/>
  <c r="E131" i="8" s="1"/>
  <c r="E31" i="8"/>
  <c r="E60" i="8" s="1"/>
  <c r="E61" i="8" s="1"/>
  <c r="Q61" i="8" s="1"/>
  <c r="Q123" i="8" s="1"/>
  <c r="N88" i="8"/>
  <c r="N89" i="8" s="1"/>
  <c r="K37" i="8"/>
  <c r="N34" i="8"/>
  <c r="J108" i="8"/>
  <c r="M111" i="8" s="1"/>
  <c r="K101" i="8"/>
  <c r="K105" i="8" s="1"/>
  <c r="N112" i="8" s="1"/>
  <c r="N109" i="8"/>
  <c r="N135" i="8" s="1"/>
  <c r="I72" i="8"/>
  <c r="I73" i="8" s="1"/>
  <c r="O73" i="8" s="1"/>
  <c r="O135" i="8" s="1"/>
  <c r="N32" i="8"/>
  <c r="L109" i="8"/>
  <c r="L135" i="8" s="1"/>
  <c r="L34" i="8"/>
  <c r="F34" i="8"/>
  <c r="I143" i="8" l="1"/>
  <c r="G34" i="8"/>
  <c r="D37" i="8"/>
  <c r="I38" i="8"/>
  <c r="Q85" i="8"/>
  <c r="Q147" i="8" s="1"/>
  <c r="L136" i="8"/>
  <c r="L134" i="8"/>
  <c r="H109" i="8"/>
  <c r="H123" i="8" s="1"/>
  <c r="I144" i="8"/>
  <c r="I142" i="8"/>
  <c r="G124" i="8"/>
  <c r="G122" i="8"/>
  <c r="I152" i="8"/>
  <c r="I150" i="8"/>
  <c r="F127" i="8"/>
  <c r="F116" i="8"/>
  <c r="E132" i="8"/>
  <c r="E130" i="8"/>
  <c r="D132" i="8"/>
  <c r="D130" i="8"/>
  <c r="M116" i="8"/>
  <c r="M139" i="8"/>
  <c r="M113" i="8"/>
  <c r="M147" i="8" s="1"/>
  <c r="H126" i="8"/>
  <c r="H128" i="8"/>
  <c r="E37" i="8"/>
  <c r="K38" i="8" s="1"/>
  <c r="H34" i="8"/>
  <c r="N116" i="8"/>
  <c r="N139" i="8"/>
  <c r="N113" i="8"/>
  <c r="N147" i="8" s="1"/>
  <c r="H111" i="8"/>
  <c r="K144" i="8"/>
  <c r="K142" i="8"/>
  <c r="J37" i="8"/>
  <c r="J38" i="8" s="1"/>
  <c r="M80" i="8"/>
  <c r="M81" i="8" s="1"/>
  <c r="P81" i="8" s="1"/>
  <c r="P143" i="8" s="1"/>
  <c r="M34" i="8"/>
  <c r="M32" i="8"/>
  <c r="J114" i="8"/>
  <c r="M109" i="8"/>
  <c r="M135" i="8" s="1"/>
  <c r="L113" i="8"/>
  <c r="L147" i="8" s="1"/>
  <c r="K115" i="8"/>
  <c r="K151" i="8" s="1"/>
  <c r="G126" i="8"/>
  <c r="G128" i="8"/>
  <c r="N136" i="8"/>
  <c r="N134" i="8"/>
  <c r="H88" i="8"/>
  <c r="H89" i="8" s="1"/>
  <c r="Q89" i="8" s="1"/>
  <c r="Q151" i="8" s="1"/>
  <c r="P89" i="8"/>
  <c r="P151" i="8" s="1"/>
  <c r="J72" i="8"/>
  <c r="J73" i="8" s="1"/>
  <c r="P73" i="8" s="1"/>
  <c r="P135" i="8" s="1"/>
  <c r="H32" i="8"/>
  <c r="K152" i="8" l="1"/>
  <c r="K150" i="8"/>
  <c r="L146" i="8"/>
  <c r="L148" i="8"/>
  <c r="H122" i="8"/>
  <c r="H124" i="8"/>
  <c r="M136" i="8"/>
  <c r="M134" i="8"/>
  <c r="M146" i="8"/>
  <c r="M148" i="8"/>
  <c r="F126" i="8"/>
  <c r="F128" i="8"/>
  <c r="J143" i="8"/>
  <c r="J115" i="8"/>
  <c r="J151" i="8" s="1"/>
  <c r="N148" i="8"/>
  <c r="N146" i="8"/>
  <c r="M140" i="8"/>
  <c r="M138" i="8"/>
  <c r="N138" i="8"/>
  <c r="N140" i="8"/>
  <c r="J152" i="8" l="1"/>
  <c r="J150" i="8"/>
  <c r="J142" i="8"/>
  <c r="J14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U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U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35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<sst xmlns="http://schemas.openxmlformats.org/spreadsheetml/2006/main" count="394" uniqueCount="182">
  <si>
    <t>Comment</t>
  </si>
  <si>
    <t>Units</t>
  </si>
  <si>
    <t>dBm/15kHz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</si>
  <si>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</si>
  <si>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</si>
  <si>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</si>
  <si>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</si>
  <si>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</si>
  <si>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</si>
  <si>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</si>
  <si>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</si>
  <si>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</si>
  <si>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</si>
  <si>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</si>
  <si>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</si>
  <si>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</si>
  <si>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</si>
  <si>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</si>
  <si>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</si>
  <si>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</si>
  <si>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</si>
  <si>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</si>
  <si>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</si>
  <si>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</si>
  <si>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</si>
  <si>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</si>
  <si>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</si>
  <si>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</si>
  <si>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</si>
  <si>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</si>
  <si>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</si>
  <si>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</si>
  <si>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pW/SCS</t>
  </si>
  <si>
    <t>SSB Es/Iot to be within range</t>
  </si>
  <si>
    <t>SSB_RP to be within range</t>
  </si>
  <si>
    <t>T1</t>
  </si>
  <si>
    <t>T2</t>
  </si>
  <si>
    <t>For calculating sensitivity factors</t>
  </si>
  <si>
    <t>For SSB Es/Iot range check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</si>
  <si>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</si>
  <si>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</si>
  <si>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</si>
  <si>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</si>
  <si>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</si>
  <si>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</si>
  <si>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</si>
  <si>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Template is for 2 inter-frequency cells</t>
  </si>
  <si>
    <t>7.5.11.1</t>
  </si>
  <si>
    <t>Nokia, Nokia Shanghai Bell</t>
  </si>
  <si>
    <t>38.133 Table A.7.5.11.1.1-1</t>
  </si>
  <si>
    <t>38.133 Table A.7.5.11.1.1-3</t>
  </si>
  <si>
    <t>38.133 Table A.7.5.11.1.1-3, Config 1</t>
  </si>
  <si>
    <t>dBm/Ch BW</t>
  </si>
  <si>
    <t>For Io level range check, spec is -58,92/95,04 MHz</t>
  </si>
  <si>
    <t>For SSB_RP level range check, spec is -88,7=&gt;OK</t>
  </si>
  <si>
    <t>Adapted from 38.533 RRM Test case 4.5.4.1</t>
  </si>
  <si>
    <t>UE</t>
  </si>
  <si>
    <t>Noc at reference point</t>
  </si>
  <si>
    <t>Es/Noc at reference point</t>
  </si>
  <si>
    <t>Angle of Arrival (0: Rx Beam peak, 1: Sph Cov)</t>
  </si>
  <si>
    <t>UE Rx Beam assumption (0: Fine, 1: Rough)</t>
  </si>
  <si>
    <t>SNR @ UE Refsens</t>
  </si>
  <si>
    <t>#RBs in Channel BW for UE Refsens</t>
  </si>
  <si>
    <t>SCS for UE Refsens value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</si>
  <si>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</si>
  <si>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</si>
  <si>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</si>
  <si>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</si>
  <si>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</si>
  <si>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</si>
  <si>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UE gain G, Rx beam peak, minimum</t>
  </si>
  <si>
    <t>UE gain G, Rx beam peak, maximum</t>
  </si>
  <si>
    <t>38.101-4 clause 4.5.3.3</t>
  </si>
  <si>
    <t>38.101-2 Table 5.3.2-1, 100MHz, 120kHz SCS</t>
  </si>
  <si>
    <t>38.101-2 Table 5.3.2-1</t>
  </si>
  <si>
    <t>38.101-2 Table 7.3.2.3-1, PC3, 100MHz, n259</t>
  </si>
  <si>
    <t>38.101-2 Table 7.3.4.3-1, PC3, 100MHz, n259</t>
  </si>
  <si>
    <t>38.133 Table B.2.1.3.1-1, PC3</t>
  </si>
  <si>
    <t>38.133 Table B.2.1.3.2-1, PC3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</si>
  <si>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</si>
  <si>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</si>
  <si>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B.2.1.5.1-1, PC3, minimum</t>
  </si>
  <si>
    <t>38.133 Table B.2.1.5.1-1, PC3, maximum</t>
  </si>
  <si>
    <t>Ref: TS 38.133 v17.8.0 clause A.7.5.11.1.1, TS 38.101-2 v17.8.0</t>
  </si>
  <si>
    <t>Absolute power at Reference point, linear</t>
  </si>
  <si>
    <t>SSB Es/Iot at Reference point, nominal</t>
  </si>
  <si>
    <t>UE internal noise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</si>
  <si>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</si>
  <si>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SSB_RP, nominal</t>
  </si>
  <si>
    <t>Applied (Cell 2 SSB_RP - Cell 1 SSB_RP)</t>
  </si>
  <si>
    <t>Applied (Freq 2 Io - Freq 1 Io)</t>
  </si>
  <si>
    <t>UE Spherical coverage gain midpoint</t>
  </si>
  <si>
    <t>UE gain G midpoint</t>
  </si>
  <si>
    <t>UE-measured absolute SS-RSRP, nominal</t>
  </si>
  <si>
    <t>SSB Subcarrier spacing</t>
  </si>
  <si>
    <t>#subcarriers for SSB</t>
  </si>
  <si>
    <t>38.211 clause 7.4.3</t>
  </si>
  <si>
    <t>Data Subcarrier spacing</t>
  </si>
  <si>
    <t>#Data RBs in Channel bandwidth</t>
  </si>
  <si>
    <t>#Data RBs allocated in Test case</t>
  </si>
  <si>
    <t>Applied Io, nominal in Ch BW at reference point</t>
  </si>
  <si>
    <t>Calculated for relevant direction and beam</t>
  </si>
  <si>
    <t>SSB Es/Iot at UE baseband, nominal</t>
  </si>
  <si>
    <t>For UE-observed SSB Es/Iot range check</t>
  </si>
  <si>
    <t>For applied SSB-RP level difference check</t>
  </si>
  <si>
    <t>For applied Io level difference check</t>
  </si>
  <si>
    <t>Calculated from Refsens and Spherical coverage</t>
  </si>
  <si>
    <t>Calculated from UE gain G minimum and maximum</t>
  </si>
  <si>
    <t>Includes UE gain G and depends on direction</t>
  </si>
  <si>
    <t>Average Noc absolute level uncertainty</t>
  </si>
  <si>
    <t>Average Es/Noc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</si>
  <si>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</si>
  <si>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</si>
  <si>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</si>
  <si>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</si>
  <si>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</t>
  </si>
  <si>
    <t>Spherical coverage gain variation</t>
  </si>
  <si>
    <t>UE gain G variation</t>
  </si>
  <si>
    <t>Same as for NR conducted measurements in TS 38.534</t>
  </si>
  <si>
    <t>38.133 Table 10.1.5.1.2-1, normal condition</t>
  </si>
  <si>
    <t>Gives range between 0dB and min spherical coverage</t>
  </si>
  <si>
    <t>Gives range between minimum and maximum values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</si>
  <si>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</si>
  <si>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</si>
  <si>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</si>
  <si>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</si>
  <si>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</si>
  <si>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</si>
  <si>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</si>
  <si>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</si>
  <si>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</si>
  <si>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</si>
  <si>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</si>
  <si>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</si>
  <si>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Applied (Cell 2 SSB_RP - Cell 1 SSB_RP) sensitivity</t>
  </si>
  <si>
    <t>Applied (Cell 2 SSB_RP - Cell 1 SSB_RP) effect</t>
  </si>
  <si>
    <t>Applied (Freq 1 Io - Freq 2 Io) sensitivity factor</t>
  </si>
  <si>
    <t>Applied (Freq 1 Io - freq 2 Io) effect</t>
  </si>
  <si>
    <t>Calculated from linear powers</t>
  </si>
  <si>
    <t>Io to be within range</t>
  </si>
  <si>
    <t>SSB_RP difference to be within range</t>
  </si>
  <si>
    <t>Io difference to be within range</t>
  </si>
  <si>
    <t>Noc at Reference point</t>
  </si>
  <si>
    <t>Es/Noc at Reference point</t>
  </si>
  <si>
    <t>Applied absolute power at Reference point, linear</t>
  </si>
  <si>
    <t>Applied SSB Es/Iot at Reference point, nominal</t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</si>
  <si>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</si>
  <si>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</si>
  <si>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</si>
  <si>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 xml:space="preserve"> Cell 1 SSB Es/Iot at UE baseband minimum</t>
  </si>
  <si>
    <t>Cell 1 SSB Es/Iot at UE baseband nominal</t>
  </si>
  <si>
    <t>Cell 1 SSB Es/Iot at UE baseband maximum</t>
  </si>
  <si>
    <t>Applied Cell 1 SSB_RP minimum</t>
  </si>
  <si>
    <t>Applied Cell 1 SSB_RP nominal</t>
  </si>
  <si>
    <t>Applied Cell 1 SSB_RP maximum</t>
  </si>
  <si>
    <t>38.133 Table B.2.3-2, n259, 120kHz</t>
  </si>
  <si>
    <t>38.133 Table B.2.3-2</t>
  </si>
  <si>
    <t>Applied Freq 1 Io minimum</t>
  </si>
  <si>
    <t>Applied Freq 1 Io nominal</t>
  </si>
  <si>
    <t>Applied Freq 1 Io maximum</t>
  </si>
  <si>
    <t>Cell 2 SSB Es/Iot at UE baseband minimum</t>
  </si>
  <si>
    <t>Cell 2 SSB Es/Iot at UE baseband nominal</t>
  </si>
  <si>
    <t>Cell 2 SSB Es/Iot at UE baseband maximum</t>
  </si>
  <si>
    <t>Spectral density requirement checked by min SSB_RP</t>
  </si>
  <si>
    <t>38.133 Table 10.1.5.1.2-1</t>
  </si>
  <si>
    <t>Applied Cell 2 SSB_RP minimum</t>
  </si>
  <si>
    <t>Applied Cell 2 SSB_RP nominal</t>
  </si>
  <si>
    <t>Applied Cell 2 SSB_RP maximum</t>
  </si>
  <si>
    <t>Applied Freq 2 Io minimum</t>
  </si>
  <si>
    <t>Applied Freq 2 Io nominal</t>
  </si>
  <si>
    <t>Applied Freq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</si>
  <si>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</si>
  <si>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</si>
  <si>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</si>
  <si>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</si>
  <si>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</si>
  <si>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</si>
  <si>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38.133 clause 10.1.5.1.2</t>
  </si>
  <si>
    <t xml:space="preserve">No parameters need to be changed  </t>
  </si>
  <si>
    <t>v17.9.0</t>
  </si>
  <si>
    <t>v17.6.1</t>
  </si>
  <si>
    <t>Test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</si>
</sst>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0"/>
      <color indexed="8"/>
      <name val="Calibri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CF4F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31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25" fillId="0" borderId="0" xfId="1" applyFont="1" applyAlignment="1"/>
    <xf numFmtId="0" fontId="0" fillId="0" borderId="0" xfId="0" applyBorder="1" applyAlignment="1">
      <alignment horizontal="center"/>
    </xf>
    <xf numFmtId="0" fontId="15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2" fontId="4" fillId="0" borderId="9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12" xfId="1" applyFont="1" applyBorder="1" applyAlignment="1"/>
    <xf numFmtId="0" fontId="9" fillId="0" borderId="13" xfId="1" applyFont="1" applyBorder="1" applyAlignment="1"/>
    <xf numFmtId="0" fontId="9" fillId="0" borderId="14" xfId="1" applyFont="1" applyBorder="1" applyAlignment="1"/>
    <xf numFmtId="0" fontId="12" fillId="0" borderId="9" xfId="1" applyFont="1" applyBorder="1" applyAlignment="1">
      <alignment horizontal="center"/>
    </xf>
    <xf numFmtId="0" fontId="9" fillId="0" borderId="8" xfId="1" applyFont="1" applyBorder="1" applyAlignment="1"/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1" fillId="7" borderId="7" xfId="1" applyFont="1" applyFill="1" applyBorder="1" applyAlignment="1">
      <alignment horizontal="left"/>
    </xf>
    <xf numFmtId="0" fontId="26" fillId="7" borderId="7" xfId="1" applyFont="1" applyFill="1" applyBorder="1" applyAlignment="1">
      <alignment horizontal="left"/>
    </xf>
    <xf numFmtId="0" fontId="9" fillId="7" borderId="12" xfId="1" applyFont="1" applyFill="1" applyBorder="1" applyAlignment="1">
      <alignment horizontal="center"/>
    </xf>
    <xf numFmtId="0" fontId="9" fillId="7" borderId="13" xfId="1" applyFont="1" applyFill="1" applyBorder="1" applyAlignment="1">
      <alignment horizontal="center"/>
    </xf>
    <xf numFmtId="0" fontId="9" fillId="7" borderId="14" xfId="1" applyFont="1" applyFill="1" applyBorder="1" applyAlignment="1">
      <alignment horizontal="center"/>
    </xf>
    <xf numFmtId="1" fontId="9" fillId="7" borderId="12" xfId="1" applyNumberFormat="1" applyFont="1" applyFill="1" applyBorder="1" applyAlignment="1">
      <alignment horizontal="center"/>
    </xf>
    <xf numFmtId="1" fontId="9" fillId="7" borderId="13" xfId="1" applyNumberFormat="1" applyFont="1" applyFill="1" applyBorder="1" applyAlignment="1">
      <alignment horizontal="center"/>
    </xf>
    <xf numFmtId="1" fontId="9" fillId="7" borderId="14" xfId="1" applyNumberFormat="1" applyFont="1" applyFill="1" applyBorder="1" applyAlignment="1">
      <alignment horizontal="center"/>
    </xf>
    <xf numFmtId="0" fontId="26" fillId="0" borderId="7" xfId="1" applyFont="1" applyFill="1" applyBorder="1" applyAlignment="1">
      <alignment horizontal="left"/>
    </xf>
    <xf numFmtId="2" fontId="26" fillId="0" borderId="5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9" fillId="9" borderId="6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9" borderId="7" xfId="0" applyFill="1" applyBorder="1" applyAlignment="1">
      <alignment horizontal="left"/>
    </xf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2" fontId="26" fillId="0" borderId="5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6" fillId="0" borderId="7" xfId="0" applyFont="1" applyBorder="1" applyAlignment="1">
      <alignment horizontal="left"/>
    </xf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26" fillId="0" borderId="7" xfId="0" applyNumberFormat="1" applyFont="1" applyBorder="1" applyAlignment="1">
      <alignment horizontal="left"/>
    </xf>
    <xf numFmtId="2" fontId="26" fillId="0" borderId="6" xfId="1" applyNumberFormat="1" applyFont="1" applyBorder="1" applyAlignment="1">
      <alignment horizontal="center"/>
    </xf>
    <xf numFmtId="165" fontId="26" fillId="0" borderId="5" xfId="1" applyNumberFormat="1" applyFont="1" applyBorder="1" applyAlignment="1">
      <alignment horizontal="center"/>
    </xf>
    <xf numFmtId="165" fontId="26" fillId="0" borderId="0" xfId="1" applyNumberFormat="1" applyFont="1" applyBorder="1" applyAlignment="1">
      <alignment horizontal="center"/>
    </xf>
    <xf numFmtId="0" fontId="26" fillId="0" borderId="6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164" fontId="1" fillId="10" borderId="5" xfId="1" applyNumberFormat="1" applyFont="1" applyFill="1" applyBorder="1" applyAlignment="1">
      <alignment horizontal="center"/>
    </xf>
    <xf numFmtId="164" fontId="1" fillId="10" borderId="0" xfId="1" applyNumberFormat="1" applyFont="1" applyFill="1" applyBorder="1" applyAlignment="1">
      <alignment horizontal="center"/>
    </xf>
    <xf numFmtId="164" fontId="1" fillId="10" borderId="6" xfId="1" applyNumberFormat="1" applyFont="1" applyFill="1" applyBorder="1" applyAlignment="1">
      <alignment horizontal="center"/>
    </xf>
    <xf numFmtId="2" fontId="4" fillId="10" borderId="5" xfId="1" applyNumberFormat="1" applyFont="1" applyFill="1" applyBorder="1" applyAlignment="1">
      <alignment horizontal="center"/>
    </xf>
    <xf numFmtId="2" fontId="4" fillId="10" borderId="0" xfId="1" applyNumberFormat="1" applyFont="1" applyFill="1" applyBorder="1" applyAlignment="1">
      <alignment horizontal="center"/>
    </xf>
    <xf numFmtId="164" fontId="4" fillId="10" borderId="6" xfId="1" applyNumberFormat="1" applyFont="1" applyFill="1" applyBorder="1" applyAlignment="1">
      <alignment horizontal="center"/>
    </xf>
    <xf numFmtId="0" fontId="4" fillId="0" borderId="5" xfId="1" applyFont="1" applyBorder="1" applyAlignment="1"/>
    <xf numFmtId="0" fontId="1" fillId="0" borderId="0" xfId="1" applyFont="1" applyAlignment="1">
      <alignment horizontal="center"/>
    </xf>
    <xf numFmtId="0" fontId="2" fillId="2" borderId="5" xfId="0" applyFont="1" applyFill="1" applyBorder="1"/>
    <xf numFmtId="0" fontId="1" fillId="2" borderId="0" xfId="0" applyFont="1" applyFill="1" applyAlignment="1">
      <alignment horizontal="center"/>
    </xf>
    <xf numFmtId="0" fontId="8" fillId="2" borderId="5" xfId="0" applyFont="1" applyFill="1" applyBorder="1"/>
    <xf numFmtId="0" fontId="2" fillId="10" borderId="5" xfId="1" applyFont="1" applyFill="1" applyBorder="1" applyAlignment="1"/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2" fillId="0" borderId="5" xfId="1" applyFont="1" applyBorder="1" applyAlignment="1"/>
    <xf numFmtId="0" fontId="1" fillId="2" borderId="6" xfId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/>
    <xf numFmtId="2" fontId="1" fillId="11" borderId="0" xfId="1" applyNumberFormat="1" applyFont="1" applyFill="1" applyBorder="1" applyAlignment="1"/>
    <xf numFmtId="0" fontId="1" fillId="10" borderId="5" xfId="1" applyFont="1" applyFill="1" applyBorder="1" applyAlignment="1"/>
    <xf numFmtId="0" fontId="1" fillId="10" borderId="0" xfId="1" applyFont="1" applyFill="1" applyBorder="1" applyAlignment="1"/>
    <xf numFmtId="0" fontId="1" fillId="10" borderId="6" xfId="1" applyFont="1" applyFill="1" applyBorder="1" applyAlignment="1"/>
    <xf numFmtId="2" fontId="1" fillId="10" borderId="5" xfId="1" applyNumberFormat="1" applyFont="1" applyFill="1" applyBorder="1" applyAlignment="1"/>
    <xf numFmtId="2" fontId="1" fillId="10" borderId="0" xfId="1" applyNumberFormat="1" applyFont="1" applyFill="1" applyBorder="1" applyAlignment="1"/>
    <xf numFmtId="2" fontId="1" fillId="10" borderId="6" xfId="1" applyNumberFormat="1" applyFont="1" applyFill="1" applyBorder="1" applyAlignment="1"/>
    <xf numFmtId="0" fontId="9" fillId="0" borderId="10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3" xfId="1" applyFont="1" applyBorder="1" applyAlignment="1"/>
  </cellXfs>
  <cellStyles count="2">
    <cellStyle name="Normal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9" sqref="B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26</v>
      </c>
      <c r="B3" s="114" t="s">
        <v>46</v>
      </c>
    </row>
    <row r="4" spans="1:8">
      <c r="A4" s="3"/>
      <c r="B4" t="s">
        <v>55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>
      <c r="A12" s="3" t="s">
        <v>14</v>
      </c>
      <c r="B12" t="s">
        <v>27</v>
      </c>
      <c r="C12" t="s">
        <v>47</v>
      </c>
      <c r="D12" s="115" t="s">
        <v>179</v>
      </c>
      <c r="E12" s="115" t="s">
        <v>180</v>
      </c>
      <c r="F12" t="s">
        <v>48</v>
      </c>
      <c r="H12"/>
    </row>
    <row r="13" spans="1:8">
      <c r="D13" s="115"/>
      <c r="E13" s="115"/>
      <c r="F13"/>
      <c r="H13"/>
    </row>
    <row r="14" spans="1:8">
      <c r="D14" s="115"/>
      <c r="E14" s="115"/>
      <c r="F14"/>
      <c r="H14"/>
    </row>
    <row r="15" spans="1:8">
      <c r="D15" s="115"/>
      <c r="E15" s="115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4"/>
  <sheetViews>
    <sheetView tabSelected="1" zoomScale="85" zoomScaleNormal="85" workbookViewId="0">
      <pane xSplit="29280" ySplit="12750" topLeftCell="A88"/>
      <selection activeCell="W9" sqref="W9"/>
      <selection pane="topRight" activeCell="A10" sqref="A10"/>
      <selection pane="bottomLeft" activeCell="A88" sqref="A88"/>
      <selection pane="bottomRight"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6.28515625" style="7" bestFit="1" customWidth="1"/>
    <col min="22" max="16384" width="10.7109375" style="7"/>
  </cols>
  <sheetData>
    <row r="1" spans="1:21" ht="13.5" thickBot="1">
      <c r="C1" s="200"/>
      <c r="D1" s="200"/>
      <c r="E1" s="200"/>
      <c r="F1" s="200"/>
      <c r="G1" s="200"/>
      <c r="H1" s="200"/>
      <c r="I1" s="311" t="s">
        <v>181</v>
      </c>
      <c r="J1" s="200"/>
      <c r="K1" s="200"/>
      <c r="L1" s="200"/>
      <c r="M1" s="200"/>
      <c r="N1" s="201"/>
      <c r="O1" s="199"/>
      <c r="P1" s="200"/>
      <c r="Q1" s="200"/>
      <c r="R1" s="202" t="s">
        <v>56</v>
      </c>
      <c r="S1" s="200"/>
      <c r="T1" s="201"/>
      <c r="U1" s="8"/>
    </row>
    <row r="2" spans="1:21">
      <c r="A2" s="9" t="s">
        <v>10</v>
      </c>
      <c r="B2" s="10"/>
      <c r="C2" s="298" t="s">
        <v>42</v>
      </c>
      <c r="D2" s="299"/>
      <c r="E2" s="300"/>
      <c r="F2" s="298" t="s">
        <v>43</v>
      </c>
      <c r="G2" s="299"/>
      <c r="H2" s="300"/>
      <c r="I2" s="301" t="s">
        <v>44</v>
      </c>
      <c r="J2" s="302"/>
      <c r="K2" s="303"/>
      <c r="L2" s="298" t="s">
        <v>45</v>
      </c>
      <c r="M2" s="299"/>
      <c r="N2" s="300"/>
      <c r="O2" s="99"/>
      <c r="P2" s="85"/>
      <c r="Q2" s="104"/>
      <c r="R2" s="17"/>
      <c r="S2" s="85"/>
      <c r="T2" s="85"/>
      <c r="U2" s="13" t="s">
        <v>0</v>
      </c>
    </row>
    <row r="3" spans="1:21">
      <c r="A3" s="29"/>
      <c r="B3" s="59"/>
      <c r="C3" s="118" t="s">
        <v>35</v>
      </c>
      <c r="D3" s="119" t="s">
        <v>36</v>
      </c>
      <c r="E3" s="102" t="s">
        <v>41</v>
      </c>
      <c r="F3" s="118" t="s">
        <v>35</v>
      </c>
      <c r="G3" s="119" t="s">
        <v>36</v>
      </c>
      <c r="H3" s="102" t="s">
        <v>41</v>
      </c>
      <c r="I3" s="118" t="s">
        <v>35</v>
      </c>
      <c r="J3" s="119" t="s">
        <v>36</v>
      </c>
      <c r="K3" s="102" t="s">
        <v>41</v>
      </c>
      <c r="L3" s="118" t="s">
        <v>35</v>
      </c>
      <c r="M3" s="119" t="s">
        <v>36</v>
      </c>
      <c r="N3" s="102" t="s">
        <v>41</v>
      </c>
      <c r="O3" s="118" t="s">
        <v>35</v>
      </c>
      <c r="P3" s="119" t="s">
        <v>36</v>
      </c>
      <c r="Q3" s="102" t="s">
        <v>41</v>
      </c>
      <c r="R3" s="119" t="s">
        <v>35</v>
      </c>
      <c r="S3" s="119" t="s">
        <v>36</v>
      </c>
      <c r="T3" s="174" t="s">
        <v>41</v>
      </c>
      <c r="U3" s="103"/>
    </row>
    <row r="4" spans="1:21">
      <c r="A4" s="14"/>
      <c r="B4" s="15" t="s">
        <v>1</v>
      </c>
      <c r="C4" s="78"/>
      <c r="D4" s="25"/>
      <c r="E4" s="121"/>
      <c r="F4" s="78"/>
      <c r="G4" s="25"/>
      <c r="H4" s="121"/>
      <c r="I4" s="78"/>
      <c r="J4" s="25"/>
      <c r="K4" s="121"/>
      <c r="L4" s="78"/>
      <c r="M4" s="25"/>
      <c r="N4" s="121"/>
      <c r="O4" s="16"/>
      <c r="P4" s="17"/>
      <c r="Q4" s="134"/>
      <c r="R4" s="17"/>
      <c r="S4" s="17"/>
      <c r="T4" s="17"/>
      <c r="U4" s="57"/>
    </row>
    <row r="5" spans="1:21">
      <c r="A5" s="14" t="s">
        <v>94</v>
      </c>
      <c r="B5" s="96" t="s">
        <v>28</v>
      </c>
      <c r="C5" s="25">
        <v>120</v>
      </c>
      <c r="D5" s="25">
        <v>120</v>
      </c>
      <c r="E5" s="121">
        <v>120</v>
      </c>
      <c r="F5" s="78"/>
      <c r="G5" s="25"/>
      <c r="H5" s="121"/>
      <c r="I5" s="78">
        <v>120</v>
      </c>
      <c r="J5" s="25">
        <v>120</v>
      </c>
      <c r="K5" s="121">
        <v>120</v>
      </c>
      <c r="L5" s="78"/>
      <c r="M5" s="25"/>
      <c r="N5" s="121"/>
      <c r="O5" s="16"/>
      <c r="P5" s="17"/>
      <c r="Q5" s="134"/>
      <c r="R5" s="17"/>
      <c r="S5" s="17"/>
      <c r="T5" s="17"/>
      <c r="U5" s="22" t="s">
        <v>49</v>
      </c>
    </row>
    <row r="6" spans="1:21">
      <c r="A6" s="14" t="s">
        <v>95</v>
      </c>
      <c r="B6" s="96"/>
      <c r="C6" s="25">
        <v>240</v>
      </c>
      <c r="D6" s="25">
        <v>240</v>
      </c>
      <c r="E6" s="121">
        <v>240</v>
      </c>
      <c r="F6" s="78"/>
      <c r="G6" s="25"/>
      <c r="H6" s="121"/>
      <c r="I6" s="78">
        <v>240</v>
      </c>
      <c r="J6" s="25">
        <v>240</v>
      </c>
      <c r="K6" s="121">
        <v>240</v>
      </c>
      <c r="L6" s="78"/>
      <c r="M6" s="25"/>
      <c r="N6" s="121"/>
      <c r="O6" s="16"/>
      <c r="P6" s="17"/>
      <c r="Q6" s="134"/>
      <c r="R6" s="17"/>
      <c r="S6" s="17"/>
      <c r="T6" s="17"/>
      <c r="U6" s="206" t="s">
        <v>96</v>
      </c>
    </row>
    <row r="7" spans="1:21">
      <c r="A7" s="95" t="s">
        <v>97</v>
      </c>
      <c r="B7" s="96" t="s">
        <v>28</v>
      </c>
      <c r="C7" s="190">
        <v>120</v>
      </c>
      <c r="D7" s="172">
        <f t="shared" ref="D7:E10" si="0">$C7</f>
        <v>120</v>
      </c>
      <c r="E7" s="127">
        <f t="shared" si="0"/>
        <v>120</v>
      </c>
      <c r="F7" s="78"/>
      <c r="G7" s="25"/>
      <c r="H7" s="121"/>
      <c r="I7" s="191">
        <v>120</v>
      </c>
      <c r="J7" s="172">
        <f>$C7</f>
        <v>120</v>
      </c>
      <c r="K7" s="127">
        <f>$C7</f>
        <v>120</v>
      </c>
      <c r="L7" s="78"/>
      <c r="M7" s="25"/>
      <c r="N7" s="121"/>
      <c r="O7" s="142"/>
      <c r="P7" s="73"/>
      <c r="Q7" s="143"/>
      <c r="R7" s="73"/>
      <c r="S7" s="73"/>
      <c r="T7" s="17"/>
      <c r="U7" s="22" t="s">
        <v>49</v>
      </c>
    </row>
    <row r="8" spans="1:21">
      <c r="A8" s="95" t="s">
        <v>29</v>
      </c>
      <c r="B8" s="97" t="s">
        <v>30</v>
      </c>
      <c r="C8" s="190">
        <v>100</v>
      </c>
      <c r="D8" s="172">
        <f t="shared" si="0"/>
        <v>100</v>
      </c>
      <c r="E8" s="127">
        <f t="shared" si="0"/>
        <v>100</v>
      </c>
      <c r="F8" s="78"/>
      <c r="G8" s="25"/>
      <c r="H8" s="121"/>
      <c r="I8" s="191">
        <v>100</v>
      </c>
      <c r="J8" s="172">
        <f>$C8</f>
        <v>100</v>
      </c>
      <c r="K8" s="127">
        <f>$C8</f>
        <v>100</v>
      </c>
      <c r="L8" s="78"/>
      <c r="M8" s="25"/>
      <c r="N8" s="121"/>
      <c r="O8" s="142"/>
      <c r="P8" s="73"/>
      <c r="Q8" s="143"/>
      <c r="R8" s="73"/>
      <c r="S8" s="73"/>
      <c r="T8" s="17"/>
      <c r="U8" s="22" t="s">
        <v>49</v>
      </c>
    </row>
    <row r="9" spans="1:21">
      <c r="A9" s="95" t="s">
        <v>99</v>
      </c>
      <c r="B9" s="97"/>
      <c r="C9" s="78">
        <v>66</v>
      </c>
      <c r="D9" s="172">
        <v>66</v>
      </c>
      <c r="E9" s="127">
        <v>66</v>
      </c>
      <c r="F9" s="78"/>
      <c r="G9" s="25"/>
      <c r="H9" s="121"/>
      <c r="I9" s="78">
        <v>66</v>
      </c>
      <c r="J9" s="172">
        <v>66</v>
      </c>
      <c r="K9" s="127">
        <v>66</v>
      </c>
      <c r="L9" s="78"/>
      <c r="M9" s="25"/>
      <c r="N9" s="121"/>
      <c r="O9" s="142"/>
      <c r="P9" s="73"/>
      <c r="Q9" s="143"/>
      <c r="R9" s="73"/>
      <c r="S9" s="73"/>
      <c r="T9" s="17"/>
      <c r="U9" s="22"/>
    </row>
    <row r="10" spans="1:21">
      <c r="A10" s="19" t="s">
        <v>57</v>
      </c>
      <c r="B10" s="58" t="s">
        <v>2</v>
      </c>
      <c r="C10" s="186">
        <v>-104.7</v>
      </c>
      <c r="D10" s="24">
        <f t="shared" si="0"/>
        <v>-104.7</v>
      </c>
      <c r="E10" s="110">
        <f t="shared" si="0"/>
        <v>-104.7</v>
      </c>
      <c r="F10" s="125"/>
      <c r="G10" s="23"/>
      <c r="H10" s="117"/>
      <c r="I10" s="187">
        <v>-104.7</v>
      </c>
      <c r="J10" s="24">
        <f>$I10</f>
        <v>-104.7</v>
      </c>
      <c r="K10" s="110">
        <f>$I10</f>
        <v>-104.7</v>
      </c>
      <c r="L10" s="125"/>
      <c r="M10" s="23"/>
      <c r="N10" s="117"/>
      <c r="O10" s="142"/>
      <c r="P10" s="73"/>
      <c r="Q10" s="143"/>
      <c r="R10" s="73"/>
      <c r="S10" s="73"/>
      <c r="T10" s="21"/>
      <c r="U10" s="22" t="s">
        <v>50</v>
      </c>
    </row>
    <row r="11" spans="1:21" s="8" customFormat="1">
      <c r="A11" s="19" t="s">
        <v>58</v>
      </c>
      <c r="B11" s="20" t="s">
        <v>3</v>
      </c>
      <c r="C11" s="98"/>
      <c r="D11" s="18"/>
      <c r="E11" s="20"/>
      <c r="F11" s="192">
        <v>7</v>
      </c>
      <c r="G11" s="32">
        <v>7</v>
      </c>
      <c r="H11" s="131">
        <v>7</v>
      </c>
      <c r="I11" s="98"/>
      <c r="J11" s="18"/>
      <c r="K11" s="20"/>
      <c r="L11" s="188">
        <v>7</v>
      </c>
      <c r="M11" s="32">
        <v>7</v>
      </c>
      <c r="N11" s="131">
        <v>7</v>
      </c>
      <c r="O11" s="83"/>
      <c r="P11" s="21"/>
      <c r="Q11" s="58"/>
      <c r="R11" s="21"/>
      <c r="S11" s="21"/>
      <c r="T11" s="21"/>
      <c r="U11" s="22" t="s">
        <v>50</v>
      </c>
    </row>
    <row r="12" spans="1:21" s="8" customFormat="1" ht="13.5" thickBot="1">
      <c r="A12" s="19" t="s">
        <v>98</v>
      </c>
      <c r="B12" s="20"/>
      <c r="C12" s="98"/>
      <c r="D12" s="18"/>
      <c r="E12" s="20"/>
      <c r="F12" s="190">
        <v>66</v>
      </c>
      <c r="G12" s="173">
        <f>$F12</f>
        <v>66</v>
      </c>
      <c r="H12" s="128">
        <f>$F12</f>
        <v>66</v>
      </c>
      <c r="I12" s="129"/>
      <c r="J12" s="173"/>
      <c r="K12" s="128"/>
      <c r="L12" s="190">
        <v>66</v>
      </c>
      <c r="M12" s="173">
        <f>$F12</f>
        <v>66</v>
      </c>
      <c r="N12" s="128">
        <f>$F12</f>
        <v>66</v>
      </c>
      <c r="O12" s="83"/>
      <c r="P12" s="21"/>
      <c r="Q12" s="58"/>
      <c r="R12" s="21"/>
      <c r="S12" s="21"/>
      <c r="T12" s="21"/>
      <c r="U12" s="22" t="s">
        <v>51</v>
      </c>
    </row>
    <row r="13" spans="1:21" s="8" customFormat="1" ht="13.5" thickBot="1">
      <c r="A13" s="19" t="s">
        <v>59</v>
      </c>
      <c r="B13" s="20"/>
      <c r="C13" s="209"/>
      <c r="D13" s="210">
        <v>0</v>
      </c>
      <c r="E13" s="211"/>
      <c r="F13" s="212"/>
      <c r="G13" s="213">
        <v>0</v>
      </c>
      <c r="H13" s="214"/>
      <c r="I13" s="212"/>
      <c r="J13" s="213">
        <v>0</v>
      </c>
      <c r="K13" s="214"/>
      <c r="L13" s="212"/>
      <c r="M13" s="213">
        <v>0</v>
      </c>
      <c r="N13" s="214"/>
      <c r="O13" s="83"/>
      <c r="P13" s="21"/>
      <c r="Q13" s="58"/>
      <c r="R13" s="21"/>
      <c r="S13" s="21"/>
      <c r="T13" s="21"/>
      <c r="U13" s="22" t="s">
        <v>50</v>
      </c>
    </row>
    <row r="14" spans="1:21" s="8" customFormat="1" ht="13.5" thickBot="1">
      <c r="A14" s="19" t="s">
        <v>60</v>
      </c>
      <c r="B14" s="20"/>
      <c r="C14" s="209"/>
      <c r="D14" s="210">
        <v>1</v>
      </c>
      <c r="E14" s="211"/>
      <c r="F14" s="212"/>
      <c r="G14" s="213">
        <v>1</v>
      </c>
      <c r="H14" s="214"/>
      <c r="I14" s="212"/>
      <c r="J14" s="213">
        <v>1</v>
      </c>
      <c r="K14" s="214"/>
      <c r="L14" s="212"/>
      <c r="M14" s="213">
        <v>1</v>
      </c>
      <c r="N14" s="214"/>
      <c r="O14" s="83"/>
      <c r="P14" s="21"/>
      <c r="Q14" s="58"/>
      <c r="R14" s="21"/>
      <c r="S14" s="21"/>
      <c r="T14" s="21"/>
      <c r="U14" s="22" t="s">
        <v>50</v>
      </c>
    </row>
    <row r="15" spans="1:21" s="8" customFormat="1">
      <c r="A15" s="19" t="s">
        <v>61</v>
      </c>
      <c r="B15" s="20" t="s">
        <v>3</v>
      </c>
      <c r="C15" s="98"/>
      <c r="D15" s="18"/>
      <c r="E15" s="20"/>
      <c r="F15" s="173"/>
      <c r="G15" s="173"/>
      <c r="H15" s="128"/>
      <c r="I15" s="129"/>
      <c r="J15" s="173"/>
      <c r="K15" s="128"/>
      <c r="L15" s="173"/>
      <c r="M15" s="173"/>
      <c r="N15" s="128"/>
      <c r="O15" s="125">
        <v>-1</v>
      </c>
      <c r="P15" s="23">
        <v>-1</v>
      </c>
      <c r="Q15" s="117">
        <v>-1</v>
      </c>
      <c r="R15" s="21"/>
      <c r="S15" s="21"/>
      <c r="T15" s="21"/>
      <c r="U15" s="22" t="s">
        <v>72</v>
      </c>
    </row>
    <row r="16" spans="1:21" s="8" customFormat="1">
      <c r="A16" s="19" t="s">
        <v>62</v>
      </c>
      <c r="B16" s="20"/>
      <c r="C16" s="98"/>
      <c r="D16" s="18"/>
      <c r="E16" s="20"/>
      <c r="F16" s="173"/>
      <c r="G16" s="173"/>
      <c r="H16" s="128"/>
      <c r="I16" s="129"/>
      <c r="J16" s="173"/>
      <c r="K16" s="128"/>
      <c r="L16" s="173"/>
      <c r="M16" s="173"/>
      <c r="N16" s="128"/>
      <c r="O16" s="125">
        <v>66</v>
      </c>
      <c r="P16" s="23">
        <v>66</v>
      </c>
      <c r="Q16" s="117">
        <v>66</v>
      </c>
      <c r="R16" s="21"/>
      <c r="S16" s="21"/>
      <c r="T16" s="21"/>
      <c r="U16" s="70" t="s">
        <v>73</v>
      </c>
    </row>
    <row r="17" spans="1:23" s="8" customFormat="1">
      <c r="A17" s="19" t="s">
        <v>63</v>
      </c>
      <c r="B17" s="96" t="s">
        <v>28</v>
      </c>
      <c r="C17" s="98"/>
      <c r="D17" s="18"/>
      <c r="E17" s="20"/>
      <c r="F17" s="173"/>
      <c r="G17" s="173"/>
      <c r="H17" s="128"/>
      <c r="I17" s="129"/>
      <c r="J17" s="173"/>
      <c r="K17" s="128"/>
      <c r="L17" s="173"/>
      <c r="M17" s="173"/>
      <c r="N17" s="128"/>
      <c r="O17" s="125">
        <v>120</v>
      </c>
      <c r="P17" s="23">
        <v>120</v>
      </c>
      <c r="Q17" s="117">
        <v>120</v>
      </c>
      <c r="R17" s="21"/>
      <c r="S17" s="21"/>
      <c r="T17" s="21"/>
      <c r="U17" s="70" t="s">
        <v>74</v>
      </c>
    </row>
    <row r="18" spans="1:23" s="8" customFormat="1">
      <c r="A18" s="95" t="s">
        <v>64</v>
      </c>
      <c r="B18" s="96" t="s">
        <v>52</v>
      </c>
      <c r="C18" s="98"/>
      <c r="D18" s="18"/>
      <c r="E18" s="20"/>
      <c r="F18" s="173"/>
      <c r="G18" s="173"/>
      <c r="H18" s="128"/>
      <c r="I18" s="129"/>
      <c r="J18" s="173"/>
      <c r="K18" s="128"/>
      <c r="L18" s="173"/>
      <c r="M18" s="173"/>
      <c r="N18" s="128"/>
      <c r="O18" s="125">
        <v>-81.7</v>
      </c>
      <c r="P18" s="23">
        <v>-81.7</v>
      </c>
      <c r="Q18" s="117">
        <v>-81.7</v>
      </c>
      <c r="R18" s="21"/>
      <c r="S18" s="21"/>
      <c r="T18" s="21"/>
      <c r="U18" s="207" t="s">
        <v>75</v>
      </c>
    </row>
    <row r="19" spans="1:23" s="8" customFormat="1">
      <c r="A19" s="204" t="s">
        <v>65</v>
      </c>
      <c r="B19" s="205" t="s">
        <v>52</v>
      </c>
      <c r="C19" s="98"/>
      <c r="D19" s="18"/>
      <c r="E19" s="20"/>
      <c r="F19" s="173"/>
      <c r="G19" s="173"/>
      <c r="H19" s="128"/>
      <c r="I19" s="129"/>
      <c r="J19" s="173"/>
      <c r="K19" s="128"/>
      <c r="L19" s="173"/>
      <c r="M19" s="173"/>
      <c r="N19" s="128"/>
      <c r="O19" s="216">
        <v>-68.900000000000006</v>
      </c>
      <c r="P19" s="217">
        <v>-68.900000000000006</v>
      </c>
      <c r="Q19" s="218">
        <v>-68.900000000000006</v>
      </c>
      <c r="R19" s="21"/>
      <c r="S19" s="21"/>
      <c r="T19" s="21"/>
      <c r="U19" s="208" t="s">
        <v>76</v>
      </c>
    </row>
    <row r="20" spans="1:23" s="8" customFormat="1">
      <c r="A20" s="19" t="s">
        <v>66</v>
      </c>
      <c r="B20" s="20" t="s">
        <v>3</v>
      </c>
      <c r="C20" s="98"/>
      <c r="D20" s="18"/>
      <c r="E20" s="20"/>
      <c r="F20" s="173"/>
      <c r="G20" s="173"/>
      <c r="H20" s="128"/>
      <c r="I20" s="129"/>
      <c r="J20" s="173"/>
      <c r="K20" s="128"/>
      <c r="L20" s="173"/>
      <c r="M20" s="173"/>
      <c r="N20" s="128"/>
      <c r="O20" s="125">
        <v>7</v>
      </c>
      <c r="P20" s="23">
        <v>7</v>
      </c>
      <c r="Q20" s="117">
        <v>7</v>
      </c>
      <c r="R20" s="21"/>
      <c r="S20" s="21"/>
      <c r="T20" s="21"/>
      <c r="U20" s="22" t="s">
        <v>77</v>
      </c>
    </row>
    <row r="21" spans="1:23" s="8" customFormat="1">
      <c r="A21" s="204" t="s">
        <v>67</v>
      </c>
      <c r="B21" s="205" t="s">
        <v>3</v>
      </c>
      <c r="C21" s="98"/>
      <c r="D21" s="18"/>
      <c r="E21" s="20"/>
      <c r="F21" s="173"/>
      <c r="G21" s="173"/>
      <c r="H21" s="128"/>
      <c r="I21" s="129"/>
      <c r="J21" s="173"/>
      <c r="K21" s="128"/>
      <c r="L21" s="173"/>
      <c r="M21" s="173"/>
      <c r="N21" s="128"/>
      <c r="O21" s="216">
        <v>7</v>
      </c>
      <c r="P21" s="217">
        <v>7</v>
      </c>
      <c r="Q21" s="218">
        <v>7</v>
      </c>
      <c r="R21" s="21"/>
      <c r="S21" s="21"/>
      <c r="T21" s="21"/>
      <c r="U21" s="215" t="s">
        <v>78</v>
      </c>
    </row>
    <row r="22" spans="1:23" s="8" customFormat="1" ht="15.75">
      <c r="A22" s="19" t="s">
        <v>68</v>
      </c>
      <c r="B22" s="20" t="s">
        <v>3</v>
      </c>
      <c r="C22" s="98"/>
      <c r="D22" s="18"/>
      <c r="E22" s="20"/>
      <c r="F22" s="173"/>
      <c r="G22" s="173"/>
      <c r="H22" s="128"/>
      <c r="I22" s="129"/>
      <c r="J22" s="173"/>
      <c r="K22" s="128"/>
      <c r="L22" s="173"/>
      <c r="M22" s="173"/>
      <c r="N22" s="128"/>
      <c r="O22" s="125">
        <v>1</v>
      </c>
      <c r="P22" s="23">
        <v>1</v>
      </c>
      <c r="Q22" s="117">
        <v>1</v>
      </c>
      <c r="R22" s="21"/>
      <c r="S22" s="21"/>
      <c r="T22" s="21"/>
      <c r="U22" s="22" t="s">
        <v>79</v>
      </c>
    </row>
    <row r="23" spans="1:23" s="8" customFormat="1" ht="15.75">
      <c r="A23" s="204" t="s">
        <v>69</v>
      </c>
      <c r="B23" s="205" t="s">
        <v>3</v>
      </c>
      <c r="C23" s="98"/>
      <c r="D23" s="18"/>
      <c r="E23" s="20"/>
      <c r="F23" s="173"/>
      <c r="G23" s="173"/>
      <c r="H23" s="128"/>
      <c r="I23" s="129"/>
      <c r="J23" s="173"/>
      <c r="K23" s="128"/>
      <c r="L23" s="173"/>
      <c r="M23" s="173"/>
      <c r="N23" s="128"/>
      <c r="O23" s="216">
        <v>1</v>
      </c>
      <c r="P23" s="217">
        <v>1</v>
      </c>
      <c r="Q23" s="218">
        <v>1</v>
      </c>
      <c r="R23" s="21"/>
      <c r="S23" s="21"/>
      <c r="T23" s="21"/>
      <c r="U23" s="215" t="s">
        <v>80</v>
      </c>
    </row>
    <row r="24" spans="1:23" s="8" customFormat="1">
      <c r="A24" s="133" t="s">
        <v>70</v>
      </c>
      <c r="B24" s="20" t="s">
        <v>3</v>
      </c>
      <c r="C24" s="98"/>
      <c r="D24" s="18"/>
      <c r="E24" s="20"/>
      <c r="F24" s="173"/>
      <c r="G24" s="173"/>
      <c r="H24" s="128"/>
      <c r="I24" s="129"/>
      <c r="J24" s="173"/>
      <c r="K24" s="128"/>
      <c r="L24" s="173"/>
      <c r="M24" s="173"/>
      <c r="N24" s="128"/>
      <c r="O24" s="125"/>
      <c r="P24" s="23"/>
      <c r="Q24" s="117"/>
      <c r="R24" s="21">
        <v>-10</v>
      </c>
      <c r="S24" s="21">
        <v>-10</v>
      </c>
      <c r="T24" s="21">
        <v>-10</v>
      </c>
      <c r="U24" s="70" t="s">
        <v>81</v>
      </c>
    </row>
    <row r="25" spans="1:23" s="8" customFormat="1">
      <c r="A25" s="133" t="s">
        <v>71</v>
      </c>
      <c r="B25" s="20" t="s">
        <v>3</v>
      </c>
      <c r="C25" s="98"/>
      <c r="D25" s="18"/>
      <c r="E25" s="20"/>
      <c r="F25" s="173"/>
      <c r="G25" s="173"/>
      <c r="H25" s="128"/>
      <c r="I25" s="129"/>
      <c r="J25" s="173"/>
      <c r="K25" s="128"/>
      <c r="L25" s="173"/>
      <c r="M25" s="173"/>
      <c r="N25" s="128"/>
      <c r="O25" s="125"/>
      <c r="P25" s="23"/>
      <c r="Q25" s="117"/>
      <c r="R25" s="21">
        <v>20</v>
      </c>
      <c r="S25" s="21">
        <v>20</v>
      </c>
      <c r="T25" s="21">
        <v>20</v>
      </c>
      <c r="U25" s="70" t="s">
        <v>82</v>
      </c>
    </row>
    <row r="26" spans="1:23" ht="13.5" thickBot="1">
      <c r="A26" s="111" t="s">
        <v>83</v>
      </c>
      <c r="B26" s="112"/>
      <c r="C26" s="124"/>
      <c r="D26" s="162"/>
      <c r="E26" s="88"/>
      <c r="F26" s="124"/>
      <c r="G26" s="162"/>
      <c r="H26" s="88"/>
      <c r="I26" s="124"/>
      <c r="J26" s="162"/>
      <c r="K26" s="88"/>
      <c r="L26" s="124"/>
      <c r="M26" s="162"/>
      <c r="N26" s="88"/>
      <c r="O26" s="203"/>
      <c r="P26" s="86"/>
      <c r="Q26" s="72"/>
      <c r="R26" s="86"/>
      <c r="S26" s="86"/>
      <c r="T26" s="86"/>
      <c r="U26" s="54"/>
    </row>
    <row r="27" spans="1:23">
      <c r="B27" s="21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3"/>
      <c r="O27" s="8"/>
      <c r="P27" s="8"/>
      <c r="Q27" s="8"/>
      <c r="R27" s="8"/>
      <c r="S27" s="8"/>
      <c r="T27" s="8"/>
      <c r="U27" s="60"/>
    </row>
    <row r="28" spans="1:23" ht="13.5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21"/>
      <c r="M28" s="21"/>
      <c r="N28" s="24"/>
      <c r="O28" s="18"/>
      <c r="P28" s="18"/>
      <c r="Q28" s="18"/>
      <c r="R28" s="18"/>
      <c r="S28" s="18"/>
      <c r="T28" s="18"/>
    </row>
    <row r="29" spans="1:23">
      <c r="A29" s="9" t="s">
        <v>19</v>
      </c>
      <c r="B29" s="27"/>
      <c r="C29" s="301" t="s">
        <v>42</v>
      </c>
      <c r="D29" s="302"/>
      <c r="E29" s="303"/>
      <c r="F29" s="301" t="s">
        <v>43</v>
      </c>
      <c r="G29" s="302"/>
      <c r="H29" s="304"/>
      <c r="I29" s="301" t="s">
        <v>44</v>
      </c>
      <c r="J29" s="302"/>
      <c r="K29" s="303"/>
      <c r="L29" s="301" t="s">
        <v>45</v>
      </c>
      <c r="M29" s="302"/>
      <c r="N29" s="304"/>
      <c r="O29" s="223"/>
      <c r="P29" s="28"/>
      <c r="Q29" s="224"/>
      <c r="R29" s="28"/>
      <c r="S29" s="28"/>
      <c r="T29" s="224"/>
      <c r="U29" s="13" t="s">
        <v>0</v>
      </c>
    </row>
    <row r="30" spans="1:23">
      <c r="A30" s="29"/>
      <c r="B30" s="20"/>
      <c r="C30" s="118" t="s">
        <v>35</v>
      </c>
      <c r="D30" s="119" t="s">
        <v>36</v>
      </c>
      <c r="E30" s="102" t="s">
        <v>41</v>
      </c>
      <c r="F30" s="118" t="s">
        <v>35</v>
      </c>
      <c r="G30" s="119" t="s">
        <v>36</v>
      </c>
      <c r="H30" s="174" t="s">
        <v>41</v>
      </c>
      <c r="I30" s="118" t="s">
        <v>35</v>
      </c>
      <c r="J30" s="119" t="s">
        <v>36</v>
      </c>
      <c r="K30" s="102" t="s">
        <v>41</v>
      </c>
      <c r="L30" s="118" t="s">
        <v>35</v>
      </c>
      <c r="M30" s="119" t="s">
        <v>36</v>
      </c>
      <c r="N30" s="174" t="s">
        <v>41</v>
      </c>
      <c r="O30" s="83"/>
      <c r="P30" s="21"/>
      <c r="Q30" s="58"/>
      <c r="R30" s="21"/>
      <c r="S30" s="21"/>
      <c r="T30" s="58"/>
      <c r="U30" s="103"/>
    </row>
    <row r="31" spans="1:23">
      <c r="A31" s="34" t="s">
        <v>84</v>
      </c>
      <c r="B31" s="58" t="s">
        <v>32</v>
      </c>
      <c r="C31" s="130">
        <f>(10^12)*(10^-3)*($C7/15)*10^(C10/10)</f>
        <v>0.27107532491136127</v>
      </c>
      <c r="D31" s="74">
        <f>(10^12)*(10^-3)*($C7/15)*10^(D10/10)</f>
        <v>0.27107532491136127</v>
      </c>
      <c r="E31" s="116">
        <f>(10^12)*(10^-3)*($C7/15)*10^(E10/10)</f>
        <v>0.27107532491136127</v>
      </c>
      <c r="F31" s="130">
        <f>(10^12)*(10^-3)*($C7/15)*10^(($C10+F11)/10)</f>
        <v>1.3585949219693918</v>
      </c>
      <c r="G31" s="74">
        <f>(10^12)*(10^-3)*($C7/15)*10^(($C10+G11)/10)</f>
        <v>1.3585949219693918</v>
      </c>
      <c r="H31" s="74">
        <f>(10^12)*(10^-3)*($C7/15)*10^(($C10+H11)/10)</f>
        <v>1.3585949219693918</v>
      </c>
      <c r="I31" s="130">
        <f>(10^12)*(10^-3)*($C7/15)*10^(I10/10)</f>
        <v>0.27107532491136127</v>
      </c>
      <c r="J31" s="74">
        <f>(10^12)*(10^-3)*($C7/15)*10^(J10/10)</f>
        <v>0.27107532491136127</v>
      </c>
      <c r="K31" s="116">
        <f>(10^12)*(10^-3)*($C7/15)*10^(K10/10)</f>
        <v>0.27107532491136127</v>
      </c>
      <c r="L31" s="130">
        <f>(10^12)*(10^-3)*($C7/15)*10^(($C10+L11)/10)</f>
        <v>1.3585949219693918</v>
      </c>
      <c r="M31" s="74">
        <f>(10^12)*(10^-3)*($C7/15)*10^(($C10+M11)/10)</f>
        <v>1.3585949219693918</v>
      </c>
      <c r="N31" s="74">
        <f>(10^12)*(10^-3)*($C7/15)*10^(($C10+N11)/10)</f>
        <v>1.3585949219693918</v>
      </c>
      <c r="O31" s="225"/>
      <c r="P31" s="30"/>
      <c r="Q31" s="226"/>
      <c r="R31" s="30"/>
      <c r="S31" s="30"/>
      <c r="T31" s="226"/>
      <c r="U31" s="22" t="s">
        <v>37</v>
      </c>
    </row>
    <row r="32" spans="1:23">
      <c r="A32" s="31" t="s">
        <v>85</v>
      </c>
      <c r="B32" s="20" t="s">
        <v>3</v>
      </c>
      <c r="C32" s="98"/>
      <c r="D32" s="18"/>
      <c r="E32" s="20"/>
      <c r="F32" s="46">
        <f>10*LOG(F31/C31)</f>
        <v>7.0000000000000009</v>
      </c>
      <c r="G32" s="24">
        <f>10*LOG(G31/D31)</f>
        <v>7.0000000000000009</v>
      </c>
      <c r="H32" s="24">
        <f>10*LOG(H31/E31)</f>
        <v>7.0000000000000009</v>
      </c>
      <c r="I32" s="46"/>
      <c r="J32" s="24"/>
      <c r="K32" s="110"/>
      <c r="L32" s="46">
        <f>10*LOG(L31/I31)</f>
        <v>7.0000000000000009</v>
      </c>
      <c r="M32" s="24">
        <f>10*LOG(M31/J31)</f>
        <v>7.0000000000000009</v>
      </c>
      <c r="N32" s="24">
        <f>10*LOG(N31/K31)</f>
        <v>7.0000000000000009</v>
      </c>
      <c r="O32" s="227"/>
      <c r="P32" s="32"/>
      <c r="Q32" s="131"/>
      <c r="R32" s="32"/>
      <c r="S32" s="32"/>
      <c r="T32" s="131"/>
      <c r="U32" s="22" t="s">
        <v>38</v>
      </c>
      <c r="V32" s="48"/>
      <c r="W32" s="48"/>
    </row>
    <row r="33" spans="1:24" ht="15.75">
      <c r="A33" s="31" t="s">
        <v>86</v>
      </c>
      <c r="B33" s="20" t="s">
        <v>87</v>
      </c>
      <c r="C33" s="232">
        <f>(10^12)*(10^-3)*(C5/O17)*(1/(O16*12))*10^(IF($C12=0,IF($C13=0,((-O15+O18+O22)/10),((-O15+O18+O20+O22)/10)),IF($C13=0,((-O15+O19+O23)/10),((-O15+O19+O21+O23)/10))))</f>
        <v>1.3529284157040461E-2</v>
      </c>
      <c r="D33" s="233">
        <f>(10^12)*(10^-3)*(D5/P17)*(1/(P16*12))*10^(IF($C12=0,IF($C13=0,((-P15+P18+P22)/10),((-P15+P18+P20+P22)/10)),IF($C13=0,((-P15+P19+P23)/10),((-P15+P19+P21+P23)/10))))</f>
        <v>1.3529284157040461E-2</v>
      </c>
      <c r="E33" s="233">
        <f>(10^12)*(10^-3)*(E5/Q17)*(1/(Q16*12))*10^(IF($C12=0,IF($C13=0,((-Q15+Q18+Q22)/10),((-Q15+Q18+Q20+Q22)/10)),IF($C13=0,((-Q15+Q19+Q23)/10),((-Q15+Q19+Q21+Q23)/10))))</f>
        <v>1.3529284157040461E-2</v>
      </c>
      <c r="F33" s="46"/>
      <c r="G33" s="24"/>
      <c r="H33" s="24"/>
      <c r="I33" s="232">
        <f>(10^12)*(10^-3)*(I5/O17)*(1/(O16*12))*10^(IF($C12=0,IF($C13=0,((-O15+O18+O22)/10),((-O15+O18+O20+O22)/10)),IF($C13=0,((-O15+O19+O23)/10),((-O15+O19+O21+O23)/10))))</f>
        <v>1.3529284157040461E-2</v>
      </c>
      <c r="J33" s="233">
        <f>(10^12)*(10^-3)*(J5/P17)*(1/(P16*12))*10^(IF($C12=0,IF($C13=0,((-P15+P18+P22)/10),((-P15+P18+P20+P22)/10)),IF($C13=0,((-P15+P19+P23)/10),((-P15+P19+P21+P23)/10))))</f>
        <v>1.3529284157040461E-2</v>
      </c>
      <c r="K33" s="233">
        <f>(10^12)*(10^-3)*(K5/Q17)*(1/(Q16*12))*10^(IF($C12=0,IF($C13=0,((-Q15+Q18+Q22)/10),((-Q15+Q18+Q20+Q22)/10)),IF($C13=0,((-Q15+Q19+Q23)/10),((-Q15+Q19+Q21+Q23)/10))))</f>
        <v>1.3529284157040461E-2</v>
      </c>
      <c r="L33" s="46"/>
      <c r="M33" s="24"/>
      <c r="N33" s="24"/>
      <c r="O33" s="227"/>
      <c r="P33" s="32"/>
      <c r="Q33" s="131"/>
      <c r="R33" s="32"/>
      <c r="S33" s="32"/>
      <c r="T33" s="131"/>
      <c r="U33" s="22" t="s">
        <v>101</v>
      </c>
      <c r="V33" s="48"/>
      <c r="W33" s="48"/>
    </row>
    <row r="34" spans="1:24">
      <c r="A34" s="234" t="s">
        <v>102</v>
      </c>
      <c r="B34" s="20" t="s">
        <v>3</v>
      </c>
      <c r="C34" s="232"/>
      <c r="D34" s="233"/>
      <c r="E34" s="233"/>
      <c r="F34" s="235">
        <f>10*LOG(F31/(C31+C33))</f>
        <v>6.7884805794513454</v>
      </c>
      <c r="G34" s="236">
        <f>10*LOG(G31/(D31+D33))</f>
        <v>6.7884805794513454</v>
      </c>
      <c r="H34" s="236">
        <f>10*LOG(H31/(E31+E33))</f>
        <v>6.7884805794513454</v>
      </c>
      <c r="I34" s="232"/>
      <c r="J34" s="233"/>
      <c r="K34" s="233"/>
      <c r="L34" s="235">
        <f>10*LOG(L31/(I31+I33))</f>
        <v>6.7884805794513454</v>
      </c>
      <c r="M34" s="236">
        <f>10*LOG(M31/(J31+J33))</f>
        <v>6.7884805794513454</v>
      </c>
      <c r="N34" s="236">
        <f>10*LOG(N31/(K31+K33))</f>
        <v>6.7884805794513454</v>
      </c>
      <c r="O34" s="227"/>
      <c r="P34" s="32"/>
      <c r="Q34" s="131"/>
      <c r="R34" s="32"/>
      <c r="S34" s="32"/>
      <c r="T34" s="131"/>
      <c r="U34" s="22" t="s">
        <v>103</v>
      </c>
      <c r="V34" s="48"/>
      <c r="W34" s="48"/>
    </row>
    <row r="35" spans="1:24">
      <c r="A35" s="133" t="s">
        <v>88</v>
      </c>
      <c r="B35" s="20" t="s">
        <v>31</v>
      </c>
      <c r="C35" s="98"/>
      <c r="D35" s="18"/>
      <c r="E35" s="20"/>
      <c r="F35" s="125">
        <f>$C10+F11+10*LOG($C7/15)</f>
        <v>-88.669100130080565</v>
      </c>
      <c r="G35" s="23">
        <f>$C10+G11+10*LOG($C7/15)</f>
        <v>-88.669100130080565</v>
      </c>
      <c r="H35" s="23">
        <f>$C10+H11+10*LOG($C7/15)</f>
        <v>-88.669100130080565</v>
      </c>
      <c r="I35" s="125"/>
      <c r="J35" s="23"/>
      <c r="K35" s="117"/>
      <c r="L35" s="125">
        <f>$I10+L11+10*LOG(I7/15)</f>
        <v>-88.669100130080565</v>
      </c>
      <c r="M35" s="23">
        <f>$I10+M11+10*LOG(J7/15)</f>
        <v>-88.669100130080565</v>
      </c>
      <c r="N35" s="23">
        <f>$I10+N11+10*LOG(I7/15)</f>
        <v>-88.669100130080565</v>
      </c>
      <c r="O35" s="228"/>
      <c r="P35" s="26"/>
      <c r="Q35" s="96"/>
      <c r="R35" s="26"/>
      <c r="S35" s="26"/>
      <c r="T35" s="96"/>
      <c r="U35" s="62" t="s">
        <v>54</v>
      </c>
      <c r="V35" s="48"/>
      <c r="W35" s="114"/>
      <c r="X35"/>
    </row>
    <row r="36" spans="1:24">
      <c r="A36" s="133" t="s">
        <v>89</v>
      </c>
      <c r="B36" s="96" t="s">
        <v>3</v>
      </c>
      <c r="C36" s="98"/>
      <c r="D36" s="18"/>
      <c r="E36" s="20"/>
      <c r="F36" s="125"/>
      <c r="G36" s="23"/>
      <c r="H36" s="23"/>
      <c r="I36" s="125"/>
      <c r="J36" s="23"/>
      <c r="K36" s="117"/>
      <c r="L36" s="238">
        <f>L35-F35</f>
        <v>0</v>
      </c>
      <c r="M36" s="239">
        <f>M35-G35</f>
        <v>0</v>
      </c>
      <c r="N36" s="239">
        <f>N35-H35</f>
        <v>0</v>
      </c>
      <c r="O36" s="228"/>
      <c r="P36" s="26"/>
      <c r="Q36" s="96"/>
      <c r="R36" s="26"/>
      <c r="S36" s="26"/>
      <c r="T36" s="96"/>
      <c r="U36" s="237" t="s">
        <v>104</v>
      </c>
      <c r="V36" s="48"/>
      <c r="W36" s="114"/>
      <c r="X36"/>
    </row>
    <row r="37" spans="1:24">
      <c r="A37" s="185" t="s">
        <v>100</v>
      </c>
      <c r="B37" s="20" t="s">
        <v>52</v>
      </c>
      <c r="C37" s="220">
        <f>10*LOG((C31+F31)*10^-9)+10*LOG(F12*12)</f>
        <v>-58.891750817659968</v>
      </c>
      <c r="D37" s="219">
        <f>10*LOG((D31+G31)*10^-9)+10*LOG(G12*12)</f>
        <v>-58.891750817659968</v>
      </c>
      <c r="E37" s="221">
        <f>10*LOG((E31+H31)*10^-9)+10*LOG(H12*12)</f>
        <v>-58.891750817659968</v>
      </c>
      <c r="F37" s="125"/>
      <c r="G37" s="23"/>
      <c r="H37" s="23"/>
      <c r="I37" s="220">
        <f>10*LOG((I31+L31)*10^-9)+10*LOG(L12*12)</f>
        <v>-58.891750817659968</v>
      </c>
      <c r="J37" s="219">
        <f>10*LOG((J31+M31)*10^-9)+10*LOG(M12*12)</f>
        <v>-58.891750817659968</v>
      </c>
      <c r="K37" s="221">
        <f>10*LOG((K31+N31)*10^-9)+10*LOG(N12*12)</f>
        <v>-58.891750817659968</v>
      </c>
      <c r="L37" s="125"/>
      <c r="M37" s="23"/>
      <c r="N37" s="23"/>
      <c r="O37" s="228"/>
      <c r="P37" s="26"/>
      <c r="Q37" s="96"/>
      <c r="R37" s="26"/>
      <c r="S37" s="26"/>
      <c r="T37" s="96"/>
      <c r="U37" s="231" t="s">
        <v>53</v>
      </c>
      <c r="W37"/>
      <c r="X37"/>
    </row>
    <row r="38" spans="1:24">
      <c r="A38" s="133" t="s">
        <v>90</v>
      </c>
      <c r="B38" s="96" t="s">
        <v>3</v>
      </c>
      <c r="C38" s="125"/>
      <c r="D38" s="23"/>
      <c r="E38" s="117"/>
      <c r="F38" s="125"/>
      <c r="G38" s="23"/>
      <c r="H38" s="23"/>
      <c r="I38" s="235">
        <f>I37-C37</f>
        <v>0</v>
      </c>
      <c r="J38" s="236">
        <f>J37-D37</f>
        <v>0</v>
      </c>
      <c r="K38" s="236">
        <f>K37-E37</f>
        <v>0</v>
      </c>
      <c r="L38" s="125"/>
      <c r="M38" s="23"/>
      <c r="N38" s="23"/>
      <c r="O38" s="228"/>
      <c r="P38" s="26"/>
      <c r="Q38" s="96"/>
      <c r="R38" s="26"/>
      <c r="S38" s="26"/>
      <c r="T38" s="96"/>
      <c r="U38" s="237" t="s">
        <v>105</v>
      </c>
      <c r="W38"/>
      <c r="X38"/>
    </row>
    <row r="39" spans="1:24">
      <c r="A39" s="204" t="s">
        <v>91</v>
      </c>
      <c r="B39" s="205" t="s">
        <v>3</v>
      </c>
      <c r="C39" s="125"/>
      <c r="D39" s="23"/>
      <c r="E39" s="117"/>
      <c r="F39" s="125"/>
      <c r="G39" s="23"/>
      <c r="H39" s="23"/>
      <c r="I39" s="125"/>
      <c r="J39" s="23"/>
      <c r="K39" s="117"/>
      <c r="L39" s="125"/>
      <c r="M39" s="23"/>
      <c r="N39" s="23"/>
      <c r="O39" s="238">
        <f>(O18-O19)/2</f>
        <v>-6.3999999999999986</v>
      </c>
      <c r="P39" s="239">
        <f>(P18-P19)/2</f>
        <v>-6.3999999999999986</v>
      </c>
      <c r="Q39" s="251">
        <f>(Q18-Q19)/2</f>
        <v>-6.3999999999999986</v>
      </c>
      <c r="R39" s="26"/>
      <c r="S39" s="26"/>
      <c r="T39" s="96"/>
      <c r="U39" s="240" t="s">
        <v>106</v>
      </c>
      <c r="W39"/>
      <c r="X39"/>
    </row>
    <row r="40" spans="1:24">
      <c r="A40" s="19" t="s">
        <v>92</v>
      </c>
      <c r="B40" s="20" t="s">
        <v>3</v>
      </c>
      <c r="C40" s="125"/>
      <c r="D40" s="23"/>
      <c r="E40" s="117"/>
      <c r="F40" s="125"/>
      <c r="G40" s="23"/>
      <c r="H40" s="23"/>
      <c r="I40" s="125"/>
      <c r="J40" s="23"/>
      <c r="K40" s="117"/>
      <c r="L40" s="125"/>
      <c r="M40" s="23"/>
      <c r="N40" s="23"/>
      <c r="O40" s="228"/>
      <c r="P40" s="26"/>
      <c r="Q40" s="96"/>
      <c r="R40" s="32">
        <f>(R24+R25)/2</f>
        <v>5</v>
      </c>
      <c r="S40" s="32">
        <f>(S24+S25)/2</f>
        <v>5</v>
      </c>
      <c r="T40" s="32">
        <f>(T24+T25)/2</f>
        <v>5</v>
      </c>
      <c r="U40" s="237" t="s">
        <v>107</v>
      </c>
      <c r="W40"/>
      <c r="X40"/>
    </row>
    <row r="41" spans="1:24" ht="13.5" thickBot="1">
      <c r="A41" s="194" t="s">
        <v>93</v>
      </c>
      <c r="B41" s="230" t="s">
        <v>31</v>
      </c>
      <c r="C41" s="222"/>
      <c r="D41" s="82"/>
      <c r="E41" s="126"/>
      <c r="F41" s="241">
        <f>F35+(IF($C13=0,0,O39))+R40</f>
        <v>-83.669100130080565</v>
      </c>
      <c r="G41" s="242">
        <f>G35+(IF($C13=0,0,P39))+S40</f>
        <v>-83.669100130080565</v>
      </c>
      <c r="H41" s="242">
        <f>H35+(IF($C13=0,0,Q39))+T40</f>
        <v>-83.669100130080565</v>
      </c>
      <c r="I41" s="241"/>
      <c r="J41" s="82"/>
      <c r="K41" s="126"/>
      <c r="L41" s="241">
        <f>L35+(IF($C13=0,0,O39))+R40</f>
        <v>-83.669100130080565</v>
      </c>
      <c r="M41" s="242">
        <f>M35+(IF($C13=0,0,P39))+S40</f>
        <v>-83.669100130080565</v>
      </c>
      <c r="N41" s="242">
        <f>N35+(IF($C13=0,0,Q39))+T40</f>
        <v>-83.669100130080565</v>
      </c>
      <c r="O41" s="229"/>
      <c r="P41" s="79"/>
      <c r="Q41" s="230"/>
      <c r="R41" s="79"/>
      <c r="S41" s="79"/>
      <c r="T41" s="230"/>
      <c r="U41" s="243" t="s">
        <v>108</v>
      </c>
      <c r="W41"/>
      <c r="X41"/>
    </row>
    <row r="42" spans="1:24">
      <c r="L42" s="48"/>
      <c r="M42" s="48"/>
      <c r="N42" s="48"/>
    </row>
    <row r="43" spans="1:24" ht="13.5" thickBot="1">
      <c r="A43" s="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21"/>
      <c r="M43" s="21"/>
      <c r="N43" s="73"/>
      <c r="O43" s="18"/>
      <c r="P43" s="18"/>
      <c r="Q43" s="18"/>
      <c r="R43" s="18"/>
      <c r="S43" s="18"/>
      <c r="T43" s="18"/>
    </row>
    <row r="44" spans="1:24" ht="13.5" thickBot="1">
      <c r="A44" s="9" t="s">
        <v>20</v>
      </c>
      <c r="B44" s="27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6"/>
      <c r="O44" s="132"/>
      <c r="P44" s="12"/>
      <c r="Q44" s="12"/>
      <c r="R44" s="132"/>
      <c r="S44" s="12"/>
      <c r="T44" s="10"/>
      <c r="U44" s="180" t="s">
        <v>0</v>
      </c>
    </row>
    <row r="45" spans="1:24">
      <c r="A45" s="29"/>
      <c r="B45" s="20"/>
      <c r="C45" s="298" t="s">
        <v>42</v>
      </c>
      <c r="D45" s="299"/>
      <c r="E45" s="300"/>
      <c r="F45" s="298" t="s">
        <v>43</v>
      </c>
      <c r="G45" s="299"/>
      <c r="H45" s="300"/>
      <c r="I45" s="298" t="s">
        <v>44</v>
      </c>
      <c r="J45" s="299"/>
      <c r="K45" s="300"/>
      <c r="L45" s="298" t="s">
        <v>45</v>
      </c>
      <c r="M45" s="299"/>
      <c r="N45" s="300"/>
      <c r="O45" s="19"/>
      <c r="P45" s="8"/>
      <c r="Q45" s="8"/>
      <c r="R45" s="19"/>
      <c r="S45" s="8"/>
      <c r="T45" s="59"/>
      <c r="U45" s="181"/>
    </row>
    <row r="46" spans="1:24">
      <c r="A46" s="29"/>
      <c r="B46" s="20"/>
      <c r="C46" s="118" t="s">
        <v>35</v>
      </c>
      <c r="D46" s="119" t="s">
        <v>36</v>
      </c>
      <c r="E46" s="102" t="s">
        <v>41</v>
      </c>
      <c r="F46" s="118" t="s">
        <v>35</v>
      </c>
      <c r="G46" s="119" t="s">
        <v>36</v>
      </c>
      <c r="H46" s="102" t="s">
        <v>41</v>
      </c>
      <c r="I46" s="118" t="s">
        <v>35</v>
      </c>
      <c r="J46" s="119" t="s">
        <v>36</v>
      </c>
      <c r="K46" s="102" t="s">
        <v>41</v>
      </c>
      <c r="L46" s="118" t="s">
        <v>35</v>
      </c>
      <c r="M46" s="119" t="s">
        <v>36</v>
      </c>
      <c r="N46" s="102" t="s">
        <v>41</v>
      </c>
      <c r="O46" s="19"/>
      <c r="P46" s="8"/>
      <c r="Q46" s="8"/>
      <c r="R46" s="19"/>
      <c r="S46" s="8"/>
      <c r="T46" s="59"/>
      <c r="U46" s="181"/>
    </row>
    <row r="47" spans="1:24">
      <c r="A47" s="34" t="s">
        <v>109</v>
      </c>
      <c r="B47" s="101" t="s">
        <v>5</v>
      </c>
      <c r="C47" s="188">
        <v>5.65</v>
      </c>
      <c r="D47" s="24">
        <f>$C47</f>
        <v>5.65</v>
      </c>
      <c r="E47" s="110">
        <f>$C47</f>
        <v>5.65</v>
      </c>
      <c r="F47" s="75"/>
      <c r="G47" s="76"/>
      <c r="H47" s="77"/>
      <c r="I47" s="188">
        <v>5.65</v>
      </c>
      <c r="J47" s="24">
        <f>$I47</f>
        <v>5.65</v>
      </c>
      <c r="K47" s="110">
        <f>$I47</f>
        <v>5.65</v>
      </c>
      <c r="O47" s="19"/>
      <c r="P47" s="8"/>
      <c r="Q47" s="8"/>
      <c r="R47" s="19"/>
      <c r="S47" s="8"/>
      <c r="T47" s="59"/>
      <c r="U47" s="53" t="s">
        <v>112</v>
      </c>
    </row>
    <row r="48" spans="1:24" ht="15.75">
      <c r="A48" s="244" t="s">
        <v>111</v>
      </c>
      <c r="B48" s="245" t="s">
        <v>5</v>
      </c>
      <c r="C48" s="188">
        <v>5.65</v>
      </c>
      <c r="D48" s="24">
        <f>$C48</f>
        <v>5.65</v>
      </c>
      <c r="E48" s="110">
        <f>$C48</f>
        <v>5.65</v>
      </c>
      <c r="F48" s="75"/>
      <c r="G48" s="76"/>
      <c r="H48" s="77"/>
      <c r="I48" s="188">
        <v>5.65</v>
      </c>
      <c r="J48" s="24">
        <f>$C48</f>
        <v>5.65</v>
      </c>
      <c r="K48" s="110">
        <f>$C48</f>
        <v>5.65</v>
      </c>
      <c r="O48" s="19"/>
      <c r="P48" s="8"/>
      <c r="Q48" s="8"/>
      <c r="R48" s="19"/>
      <c r="S48" s="8"/>
      <c r="T48" s="59"/>
      <c r="U48" s="53" t="s">
        <v>112</v>
      </c>
    </row>
    <row r="49" spans="1:24" s="8" customFormat="1">
      <c r="A49" s="34" t="s">
        <v>110</v>
      </c>
      <c r="B49" s="101" t="s">
        <v>5</v>
      </c>
      <c r="C49" s="75"/>
      <c r="D49" s="76"/>
      <c r="E49" s="77"/>
      <c r="F49" s="189">
        <v>0.3</v>
      </c>
      <c r="G49" s="76">
        <f>$F49</f>
        <v>0.3</v>
      </c>
      <c r="H49" s="77">
        <f>$F49</f>
        <v>0.3</v>
      </c>
      <c r="I49" s="75"/>
      <c r="J49" s="76"/>
      <c r="K49" s="77"/>
      <c r="L49" s="189">
        <v>0.3</v>
      </c>
      <c r="M49" s="76">
        <f>$L49</f>
        <v>0.3</v>
      </c>
      <c r="N49" s="77">
        <f>$L49</f>
        <v>0.3</v>
      </c>
      <c r="O49" s="75"/>
      <c r="P49" s="76"/>
      <c r="Q49" s="76"/>
      <c r="R49" s="75"/>
      <c r="S49" s="76"/>
      <c r="T49" s="77"/>
      <c r="U49" s="53" t="s">
        <v>113</v>
      </c>
      <c r="V49" s="19"/>
    </row>
    <row r="50" spans="1:24" s="8" customFormat="1" ht="15.75">
      <c r="A50" s="185" t="s">
        <v>114</v>
      </c>
      <c r="B50" s="246" t="s">
        <v>5</v>
      </c>
      <c r="C50" s="75"/>
      <c r="D50" s="76"/>
      <c r="E50" s="77"/>
      <c r="F50" s="189">
        <v>0.3</v>
      </c>
      <c r="G50" s="76">
        <f>$F50</f>
        <v>0.3</v>
      </c>
      <c r="H50" s="77">
        <f>$F50</f>
        <v>0.3</v>
      </c>
      <c r="I50" s="75"/>
      <c r="J50" s="76"/>
      <c r="K50" s="77"/>
      <c r="L50" s="189">
        <v>0.3</v>
      </c>
      <c r="M50" s="76">
        <f>$L50</f>
        <v>0.3</v>
      </c>
      <c r="N50" s="77">
        <f>$L50</f>
        <v>0.3</v>
      </c>
      <c r="O50" s="75"/>
      <c r="P50" s="76"/>
      <c r="Q50" s="76"/>
      <c r="R50" s="75"/>
      <c r="S50" s="76"/>
      <c r="T50" s="77"/>
      <c r="U50" s="53" t="s">
        <v>118</v>
      </c>
    </row>
    <row r="51" spans="1:24" s="8" customFormat="1">
      <c r="A51" s="95" t="s">
        <v>115</v>
      </c>
      <c r="B51" s="245" t="s">
        <v>5</v>
      </c>
      <c r="C51" s="75"/>
      <c r="D51" s="76"/>
      <c r="E51" s="77"/>
      <c r="F51" s="75"/>
      <c r="G51" s="76"/>
      <c r="H51" s="77"/>
      <c r="I51" s="75"/>
      <c r="J51" s="76"/>
      <c r="K51" s="77"/>
      <c r="L51" s="75"/>
      <c r="M51" s="76"/>
      <c r="N51" s="77"/>
      <c r="O51" s="75">
        <v>6</v>
      </c>
      <c r="P51" s="76">
        <v>6</v>
      </c>
      <c r="Q51" s="76">
        <v>6</v>
      </c>
      <c r="R51" s="75"/>
      <c r="S51" s="76"/>
      <c r="T51" s="77"/>
      <c r="U51" s="249" t="s">
        <v>119</v>
      </c>
    </row>
    <row r="52" spans="1:24" s="8" customFormat="1">
      <c r="A52" s="204" t="s">
        <v>116</v>
      </c>
      <c r="B52" s="254" t="s">
        <v>5</v>
      </c>
      <c r="C52" s="75"/>
      <c r="D52" s="76"/>
      <c r="E52" s="77"/>
      <c r="F52" s="75"/>
      <c r="G52" s="76"/>
      <c r="H52" s="77"/>
      <c r="I52" s="75"/>
      <c r="J52" s="76"/>
      <c r="K52" s="77"/>
      <c r="L52" s="75"/>
      <c r="M52" s="76"/>
      <c r="N52" s="77"/>
      <c r="O52" s="252">
        <f>-O39</f>
        <v>6.3999999999999986</v>
      </c>
      <c r="P52" s="253">
        <f>-P39</f>
        <v>6.3999999999999986</v>
      </c>
      <c r="Q52" s="253">
        <f>-Q39</f>
        <v>6.3999999999999986</v>
      </c>
      <c r="R52" s="75"/>
      <c r="S52" s="76"/>
      <c r="T52" s="77"/>
      <c r="U52" s="250" t="s">
        <v>120</v>
      </c>
    </row>
    <row r="53" spans="1:24" s="8" customFormat="1" ht="13.5" thickBot="1">
      <c r="A53" s="247" t="s">
        <v>117</v>
      </c>
      <c r="B53" s="248" t="s">
        <v>5</v>
      </c>
      <c r="C53" s="80"/>
      <c r="D53" s="137"/>
      <c r="E53" s="81"/>
      <c r="F53" s="80"/>
      <c r="G53" s="137"/>
      <c r="H53" s="81"/>
      <c r="I53" s="80"/>
      <c r="J53" s="137"/>
      <c r="K53" s="81"/>
      <c r="L53" s="80"/>
      <c r="M53" s="137"/>
      <c r="N53" s="81"/>
      <c r="O53" s="80"/>
      <c r="P53" s="137"/>
      <c r="Q53" s="137"/>
      <c r="R53" s="255">
        <f>(R25-R24)/2</f>
        <v>15</v>
      </c>
      <c r="S53" s="256">
        <f>(S25-S24)/2</f>
        <v>15</v>
      </c>
      <c r="T53" s="257">
        <f>(T25-T24)/2</f>
        <v>15</v>
      </c>
      <c r="U53" s="243" t="s">
        <v>121</v>
      </c>
    </row>
    <row r="54" spans="1:24"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</row>
    <row r="55" spans="1:24" ht="13.5" thickBot="1">
      <c r="A55" s="6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21"/>
      <c r="M55" s="21"/>
      <c r="N55" s="21"/>
      <c r="O55" s="21"/>
      <c r="P55" s="21"/>
      <c r="Q55" s="21"/>
      <c r="R55" s="21"/>
      <c r="S55" s="21"/>
      <c r="T55" s="21"/>
    </row>
    <row r="56" spans="1:24" ht="13.5" thickBot="1">
      <c r="A56" s="9" t="s">
        <v>21</v>
      </c>
      <c r="B56" s="11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6"/>
      <c r="O56" s="309" t="s">
        <v>17</v>
      </c>
      <c r="P56" s="310"/>
      <c r="Q56" s="305"/>
      <c r="R56" s="271"/>
      <c r="S56" s="272" t="s">
        <v>56</v>
      </c>
      <c r="T56" s="104"/>
      <c r="U56" s="13" t="s">
        <v>0</v>
      </c>
      <c r="V56" s="183"/>
      <c r="W56" s="174"/>
      <c r="X56" s="17"/>
    </row>
    <row r="57" spans="1:24">
      <c r="A57" s="29"/>
      <c r="B57" s="18"/>
      <c r="C57" s="298" t="s">
        <v>42</v>
      </c>
      <c r="D57" s="299"/>
      <c r="E57" s="300"/>
      <c r="F57" s="298" t="s">
        <v>43</v>
      </c>
      <c r="G57" s="299"/>
      <c r="H57" s="300"/>
      <c r="I57" s="299" t="s">
        <v>44</v>
      </c>
      <c r="J57" s="299"/>
      <c r="K57" s="300"/>
      <c r="L57" s="298" t="s">
        <v>45</v>
      </c>
      <c r="M57" s="299"/>
      <c r="N57" s="300"/>
      <c r="O57" s="99"/>
      <c r="P57" s="85"/>
      <c r="Q57" s="85"/>
      <c r="R57" s="99"/>
      <c r="S57" s="85"/>
      <c r="T57" s="104"/>
      <c r="U57" s="120"/>
      <c r="V57" s="17"/>
      <c r="W57" s="17"/>
      <c r="X57" s="17"/>
    </row>
    <row r="58" spans="1:24">
      <c r="A58" s="29"/>
      <c r="B58" s="18"/>
      <c r="C58" s="118" t="s">
        <v>35</v>
      </c>
      <c r="D58" s="119" t="s">
        <v>36</v>
      </c>
      <c r="E58" s="102" t="s">
        <v>41</v>
      </c>
      <c r="F58" s="118" t="s">
        <v>35</v>
      </c>
      <c r="G58" s="119" t="s">
        <v>36</v>
      </c>
      <c r="H58" s="102" t="s">
        <v>41</v>
      </c>
      <c r="I58" s="119" t="s">
        <v>35</v>
      </c>
      <c r="J58" s="119" t="s">
        <v>36</v>
      </c>
      <c r="K58" s="102" t="s">
        <v>41</v>
      </c>
      <c r="L58" s="118" t="s">
        <v>35</v>
      </c>
      <c r="M58" s="119" t="s">
        <v>36</v>
      </c>
      <c r="N58" s="102" t="s">
        <v>41</v>
      </c>
      <c r="O58" s="118" t="s">
        <v>35</v>
      </c>
      <c r="P58" s="119" t="s">
        <v>36</v>
      </c>
      <c r="Q58" s="174" t="s">
        <v>41</v>
      </c>
      <c r="R58" s="118" t="s">
        <v>35</v>
      </c>
      <c r="S58" s="119" t="s">
        <v>36</v>
      </c>
      <c r="T58" s="102" t="s">
        <v>41</v>
      </c>
      <c r="U58" s="120"/>
      <c r="V58" s="119"/>
      <c r="W58" s="119"/>
      <c r="X58" s="174"/>
    </row>
    <row r="59" spans="1:24" ht="12.75" customHeight="1">
      <c r="A59" s="67"/>
      <c r="B59" s="25"/>
      <c r="C59" s="78"/>
      <c r="D59" s="25"/>
      <c r="E59" s="121"/>
      <c r="F59" s="78"/>
      <c r="G59" s="25"/>
      <c r="H59" s="121"/>
      <c r="I59" s="25"/>
      <c r="J59" s="25"/>
      <c r="K59" s="25"/>
      <c r="L59" s="78"/>
      <c r="M59" s="25"/>
      <c r="N59" s="121"/>
      <c r="O59" s="138"/>
      <c r="P59" s="42"/>
      <c r="Q59" s="42"/>
      <c r="R59" s="138"/>
      <c r="S59" s="42"/>
      <c r="T59" s="105"/>
      <c r="U59" s="53"/>
      <c r="V59" s="42"/>
      <c r="W59" s="42"/>
      <c r="X59" s="42"/>
    </row>
    <row r="60" spans="1:24">
      <c r="A60" s="35" t="s">
        <v>122</v>
      </c>
      <c r="B60" s="36" t="s">
        <v>4</v>
      </c>
      <c r="C60" s="259">
        <f>C33/(C31+C33)</f>
        <v>4.7537122470805944E-2</v>
      </c>
      <c r="D60" s="260">
        <f>D33/(D31+D33)</f>
        <v>4.7537122470805944E-2</v>
      </c>
      <c r="E60" s="260">
        <f>E33/(E31+E33)</f>
        <v>4.7537122470805944E-2</v>
      </c>
      <c r="F60" s="37">
        <v>1</v>
      </c>
      <c r="G60" s="163">
        <v>1</v>
      </c>
      <c r="H60" s="106">
        <v>1</v>
      </c>
      <c r="I60" s="163"/>
      <c r="J60" s="163"/>
      <c r="K60" s="163"/>
      <c r="L60" s="37"/>
      <c r="M60" s="163"/>
      <c r="N60" s="106"/>
      <c r="O60" s="49"/>
      <c r="P60" s="166"/>
      <c r="Q60" s="166"/>
      <c r="R60" s="49"/>
      <c r="S60" s="166"/>
      <c r="T60" s="106"/>
      <c r="U60" s="53" t="s">
        <v>138</v>
      </c>
      <c r="V60" s="42"/>
      <c r="W60" s="42"/>
      <c r="X60" s="42"/>
    </row>
    <row r="61" spans="1:24">
      <c r="A61" s="38" t="s">
        <v>123</v>
      </c>
      <c r="B61" s="36" t="s">
        <v>3</v>
      </c>
      <c r="C61" s="37">
        <f>C$48*C60</f>
        <v>0.26858474196005361</v>
      </c>
      <c r="D61" s="163">
        <f>D$48*D60</f>
        <v>0.26858474196005361</v>
      </c>
      <c r="E61" s="106">
        <f>E$48*E60</f>
        <v>0.26858474196005361</v>
      </c>
      <c r="F61" s="37">
        <f>F$50*F60</f>
        <v>0.3</v>
      </c>
      <c r="G61" s="163">
        <f>G$50*G60</f>
        <v>0.3</v>
      </c>
      <c r="H61" s="163">
        <f>H$50*H60</f>
        <v>0.3</v>
      </c>
      <c r="I61" s="163"/>
      <c r="J61" s="163"/>
      <c r="K61" s="163"/>
      <c r="L61" s="37"/>
      <c r="M61" s="163"/>
      <c r="N61" s="106"/>
      <c r="O61" s="155">
        <f>SQRT(SUMSQ(C61,F61))</f>
        <v>0.40266333780684405</v>
      </c>
      <c r="P61" s="175">
        <f>SQRT(SUMSQ(D61,G61))</f>
        <v>0.40266333780684405</v>
      </c>
      <c r="Q61" s="175">
        <f>SQRT(SUMSQ(E61,H61))</f>
        <v>0.40266333780684405</v>
      </c>
      <c r="R61" s="155"/>
      <c r="S61" s="175"/>
      <c r="T61" s="107"/>
      <c r="U61" s="53" t="s">
        <v>33</v>
      </c>
      <c r="V61" s="42"/>
      <c r="W61" s="42"/>
      <c r="X61" s="42"/>
    </row>
    <row r="62" spans="1:24">
      <c r="A62" s="39"/>
      <c r="B62" s="25"/>
      <c r="C62" s="40"/>
      <c r="D62" s="41"/>
      <c r="E62" s="135"/>
      <c r="F62" s="40"/>
      <c r="G62" s="41"/>
      <c r="H62" s="135"/>
      <c r="I62" s="41"/>
      <c r="J62" s="41"/>
      <c r="K62" s="41"/>
      <c r="L62" s="40"/>
      <c r="M62" s="41"/>
      <c r="N62" s="135"/>
      <c r="O62" s="142"/>
      <c r="P62" s="73"/>
      <c r="Q62" s="73"/>
      <c r="R62" s="142"/>
      <c r="S62" s="73"/>
      <c r="T62" s="105"/>
      <c r="U62" s="53"/>
      <c r="V62" s="42"/>
      <c r="W62" s="42"/>
      <c r="X62" s="42"/>
    </row>
    <row r="63" spans="1:24">
      <c r="A63" s="39"/>
      <c r="B63" s="25"/>
      <c r="C63" s="40"/>
      <c r="D63" s="41"/>
      <c r="E63" s="135"/>
      <c r="F63" s="40"/>
      <c r="G63" s="41"/>
      <c r="H63" s="135"/>
      <c r="I63" s="41"/>
      <c r="J63" s="41"/>
      <c r="K63" s="41"/>
      <c r="L63" s="40"/>
      <c r="M63" s="41"/>
      <c r="N63" s="135"/>
      <c r="O63" s="142"/>
      <c r="P63" s="73"/>
      <c r="Q63" s="73"/>
      <c r="R63" s="142"/>
      <c r="S63" s="73"/>
      <c r="T63" s="105"/>
      <c r="U63" s="53"/>
      <c r="V63" s="42"/>
      <c r="W63" s="42"/>
      <c r="X63" s="42"/>
    </row>
    <row r="64" spans="1:24">
      <c r="A64" s="35" t="s">
        <v>124</v>
      </c>
      <c r="B64" s="36" t="s">
        <v>4</v>
      </c>
      <c r="C64" s="37">
        <v>1</v>
      </c>
      <c r="D64" s="163">
        <v>1</v>
      </c>
      <c r="E64" s="106">
        <v>1</v>
      </c>
      <c r="F64" s="37">
        <v>1</v>
      </c>
      <c r="G64" s="163">
        <v>1</v>
      </c>
      <c r="H64" s="106">
        <v>1</v>
      </c>
      <c r="I64" s="163"/>
      <c r="J64" s="163"/>
      <c r="K64" s="163"/>
      <c r="L64" s="37"/>
      <c r="M64" s="163"/>
      <c r="N64" s="106"/>
      <c r="O64" s="49"/>
      <c r="P64" s="166"/>
      <c r="Q64" s="166"/>
      <c r="R64" s="49"/>
      <c r="S64" s="166"/>
      <c r="T64" s="106"/>
      <c r="U64" s="53" t="s">
        <v>25</v>
      </c>
      <c r="V64" s="42"/>
      <c r="W64" s="42"/>
      <c r="X64" s="42"/>
    </row>
    <row r="65" spans="1:24">
      <c r="A65" s="38" t="s">
        <v>125</v>
      </c>
      <c r="B65" s="36" t="s">
        <v>3</v>
      </c>
      <c r="C65" s="37">
        <f>C$48*C64</f>
        <v>5.65</v>
      </c>
      <c r="D65" s="163">
        <f>D$48*D64</f>
        <v>5.65</v>
      </c>
      <c r="E65" s="163">
        <f>E$48*E64</f>
        <v>5.65</v>
      </c>
      <c r="F65" s="37">
        <f>F$50*F64</f>
        <v>0.3</v>
      </c>
      <c r="G65" s="163">
        <f>G$50*G64</f>
        <v>0.3</v>
      </c>
      <c r="H65" s="163">
        <f>H$50*H64</f>
        <v>0.3</v>
      </c>
      <c r="I65" s="163"/>
      <c r="J65" s="163"/>
      <c r="K65" s="163"/>
      <c r="L65" s="37"/>
      <c r="M65" s="163"/>
      <c r="N65" s="106"/>
      <c r="O65" s="155">
        <f>SQRT(SUMSQ(C65,F65))</f>
        <v>5.6579589959631207</v>
      </c>
      <c r="P65" s="175">
        <f>SQRT(SUMSQ(D65,G65))</f>
        <v>5.6579589959631207</v>
      </c>
      <c r="Q65" s="175">
        <f>SQRT(SUMSQ(E65,H65))</f>
        <v>5.6579589959631207</v>
      </c>
      <c r="R65" s="155"/>
      <c r="S65" s="175"/>
      <c r="T65" s="107"/>
      <c r="U65" s="53" t="s">
        <v>34</v>
      </c>
      <c r="V65" s="42"/>
      <c r="W65" s="42"/>
      <c r="X65" s="42"/>
    </row>
    <row r="66" spans="1:24">
      <c r="A66" s="39"/>
      <c r="B66" s="25"/>
      <c r="C66" s="40"/>
      <c r="D66" s="41"/>
      <c r="E66" s="135"/>
      <c r="F66" s="40"/>
      <c r="G66" s="41"/>
      <c r="H66" s="135"/>
      <c r="I66" s="41"/>
      <c r="J66" s="41"/>
      <c r="K66" s="41"/>
      <c r="L66" s="40"/>
      <c r="M66" s="41"/>
      <c r="N66" s="135"/>
      <c r="O66" s="142"/>
      <c r="P66" s="73"/>
      <c r="Q66" s="73"/>
      <c r="R66" s="142"/>
      <c r="S66" s="73"/>
      <c r="T66" s="105"/>
      <c r="U66" s="53"/>
      <c r="V66" s="42"/>
      <c r="W66" s="42"/>
      <c r="X66" s="42"/>
    </row>
    <row r="67" spans="1:24">
      <c r="A67" s="39"/>
      <c r="B67" s="25"/>
      <c r="C67" s="40"/>
      <c r="D67" s="41"/>
      <c r="E67" s="135"/>
      <c r="F67" s="40"/>
      <c r="G67" s="41"/>
      <c r="H67" s="135"/>
      <c r="I67" s="41"/>
      <c r="J67" s="41"/>
      <c r="K67" s="41"/>
      <c r="L67" s="40"/>
      <c r="M67" s="41"/>
      <c r="N67" s="135"/>
      <c r="O67" s="142"/>
      <c r="P67" s="73"/>
      <c r="Q67" s="73"/>
      <c r="R67" s="142"/>
      <c r="S67" s="73"/>
      <c r="T67" s="105"/>
      <c r="U67" s="53"/>
      <c r="V67" s="42"/>
      <c r="W67" s="42"/>
      <c r="X67" s="42"/>
    </row>
    <row r="68" spans="1:24">
      <c r="A68" s="35" t="s">
        <v>126</v>
      </c>
      <c r="B68" s="258" t="s">
        <v>4</v>
      </c>
      <c r="C68" s="259">
        <v>1</v>
      </c>
      <c r="D68" s="260">
        <v>1</v>
      </c>
      <c r="E68" s="260">
        <v>1</v>
      </c>
      <c r="F68" s="37">
        <v>1</v>
      </c>
      <c r="G68" s="163">
        <v>1</v>
      </c>
      <c r="H68" s="106">
        <v>1</v>
      </c>
      <c r="I68" s="260"/>
      <c r="J68" s="260"/>
      <c r="K68" s="260"/>
      <c r="L68" s="259"/>
      <c r="M68" s="260"/>
      <c r="N68" s="261"/>
      <c r="O68" s="262"/>
      <c r="P68" s="263"/>
      <c r="Q68" s="263"/>
      <c r="R68" s="262"/>
      <c r="S68" s="263"/>
      <c r="T68" s="264"/>
      <c r="U68" s="53" t="s">
        <v>138</v>
      </c>
      <c r="V68" s="42"/>
      <c r="W68" s="42"/>
      <c r="X68" s="42"/>
    </row>
    <row r="69" spans="1:24">
      <c r="A69" s="38" t="s">
        <v>127</v>
      </c>
      <c r="B69" s="258" t="s">
        <v>3</v>
      </c>
      <c r="C69" s="37">
        <f>C$47*C68</f>
        <v>5.65</v>
      </c>
      <c r="D69" s="163">
        <f>D$47*D68</f>
        <v>5.65</v>
      </c>
      <c r="E69" s="163">
        <f>E$47*E68</f>
        <v>5.65</v>
      </c>
      <c r="F69" s="37">
        <f>F$49*F68</f>
        <v>0.3</v>
      </c>
      <c r="G69" s="163">
        <f>G$49*G68</f>
        <v>0.3</v>
      </c>
      <c r="H69" s="163">
        <f>H$49*H68</f>
        <v>0.3</v>
      </c>
      <c r="I69" s="260"/>
      <c r="J69" s="260"/>
      <c r="K69" s="260"/>
      <c r="L69" s="259"/>
      <c r="M69" s="260"/>
      <c r="N69" s="261"/>
      <c r="O69" s="155">
        <f>SQRT(SUMSQ(C69,F69))</f>
        <v>5.6579589959631207</v>
      </c>
      <c r="P69" s="175">
        <f>SQRT(SUMSQ(D69,G69))</f>
        <v>5.6579589959631207</v>
      </c>
      <c r="Q69" s="175">
        <f>SQRT(SUMSQ(E69,H69))</f>
        <v>5.6579589959631207</v>
      </c>
      <c r="R69" s="262"/>
      <c r="S69" s="263"/>
      <c r="T69" s="264"/>
      <c r="U69" s="53" t="s">
        <v>139</v>
      </c>
      <c r="V69" s="42"/>
      <c r="W69" s="42"/>
      <c r="X69" s="42"/>
    </row>
    <row r="70" spans="1:24">
      <c r="A70" s="39"/>
      <c r="B70" s="25"/>
      <c r="C70" s="40"/>
      <c r="D70" s="41"/>
      <c r="E70" s="135"/>
      <c r="F70" s="40"/>
      <c r="G70" s="41"/>
      <c r="H70" s="135"/>
      <c r="I70" s="41"/>
      <c r="J70" s="41"/>
      <c r="K70" s="41"/>
      <c r="L70" s="40"/>
      <c r="M70" s="41"/>
      <c r="N70" s="135"/>
      <c r="O70" s="142"/>
      <c r="P70" s="73"/>
      <c r="Q70" s="73"/>
      <c r="R70" s="142"/>
      <c r="S70" s="73"/>
      <c r="T70" s="105"/>
      <c r="U70" s="53"/>
      <c r="V70" s="42"/>
      <c r="W70" s="42"/>
      <c r="X70" s="42"/>
    </row>
    <row r="71" spans="1:24">
      <c r="A71" s="39"/>
      <c r="B71" s="25"/>
      <c r="C71" s="40"/>
      <c r="D71" s="41"/>
      <c r="E71" s="135"/>
      <c r="F71" s="40"/>
      <c r="G71" s="41"/>
      <c r="H71" s="135"/>
      <c r="I71" s="41"/>
      <c r="J71" s="41"/>
      <c r="K71" s="41"/>
      <c r="L71" s="40"/>
      <c r="M71" s="41"/>
      <c r="N71" s="135"/>
      <c r="O71" s="142"/>
      <c r="P71" s="73"/>
      <c r="Q71" s="73"/>
      <c r="R71" s="142"/>
      <c r="S71" s="73"/>
      <c r="T71" s="105"/>
      <c r="U71" s="53"/>
      <c r="V71" s="42"/>
      <c r="W71" s="42"/>
      <c r="X71" s="42"/>
    </row>
    <row r="72" spans="1:24">
      <c r="A72" s="35" t="s">
        <v>128</v>
      </c>
      <c r="B72" s="36" t="s">
        <v>4</v>
      </c>
      <c r="C72" s="37"/>
      <c r="D72" s="163"/>
      <c r="E72" s="106"/>
      <c r="F72" s="37"/>
      <c r="G72" s="163"/>
      <c r="H72" s="106"/>
      <c r="I72" s="259">
        <f>I33/(I31+I33)</f>
        <v>4.7537122470805944E-2</v>
      </c>
      <c r="J72" s="260">
        <f>J33/(J31+J33)</f>
        <v>4.7537122470805944E-2</v>
      </c>
      <c r="K72" s="260">
        <f>K33/(K31+K33)</f>
        <v>4.7537122470805944E-2</v>
      </c>
      <c r="L72" s="37">
        <v>1</v>
      </c>
      <c r="M72" s="163">
        <v>1</v>
      </c>
      <c r="N72" s="106">
        <v>1</v>
      </c>
      <c r="O72" s="49"/>
      <c r="P72" s="166"/>
      <c r="Q72" s="166"/>
      <c r="R72" s="49"/>
      <c r="S72" s="166"/>
      <c r="T72" s="106"/>
      <c r="U72" s="53" t="s">
        <v>138</v>
      </c>
      <c r="V72" s="42"/>
      <c r="W72" s="42"/>
      <c r="X72" s="42"/>
    </row>
    <row r="73" spans="1:24">
      <c r="A73" s="38" t="s">
        <v>129</v>
      </c>
      <c r="B73" s="36" t="s">
        <v>3</v>
      </c>
      <c r="C73" s="37"/>
      <c r="D73" s="163"/>
      <c r="E73" s="106"/>
      <c r="F73" s="37"/>
      <c r="G73" s="163"/>
      <c r="H73" s="106"/>
      <c r="I73" s="163">
        <f>I$48*I72</f>
        <v>0.26858474196005361</v>
      </c>
      <c r="J73" s="163">
        <f>J$48*J72</f>
        <v>0.26858474196005361</v>
      </c>
      <c r="K73" s="163">
        <f>K$48*K72</f>
        <v>0.26858474196005361</v>
      </c>
      <c r="L73" s="37">
        <f>L$50*L72</f>
        <v>0.3</v>
      </c>
      <c r="M73" s="163">
        <f>M$50*M72</f>
        <v>0.3</v>
      </c>
      <c r="N73" s="163">
        <f>N$50*N72</f>
        <v>0.3</v>
      </c>
      <c r="O73" s="155">
        <f>SQRT(SUMSQ(I73,L73))</f>
        <v>0.40266333780684405</v>
      </c>
      <c r="P73" s="175">
        <f>SQRT(SUMSQ(J73,M73))</f>
        <v>0.40266333780684405</v>
      </c>
      <c r="Q73" s="175">
        <f>SQRT(SUMSQ(K73,N73))</f>
        <v>0.40266333780684405</v>
      </c>
      <c r="R73" s="155"/>
      <c r="S73" s="175"/>
      <c r="T73" s="107"/>
      <c r="U73" s="53" t="s">
        <v>33</v>
      </c>
      <c r="V73" s="42"/>
      <c r="W73" s="42"/>
      <c r="X73" s="42"/>
    </row>
    <row r="74" spans="1:24">
      <c r="A74" s="39"/>
      <c r="B74" s="25"/>
      <c r="C74" s="40"/>
      <c r="D74" s="41"/>
      <c r="E74" s="135"/>
      <c r="F74" s="40"/>
      <c r="G74" s="41"/>
      <c r="H74" s="135"/>
      <c r="I74" s="41"/>
      <c r="J74" s="41"/>
      <c r="K74" s="135"/>
      <c r="L74" s="40"/>
      <c r="M74" s="41"/>
      <c r="N74" s="135"/>
      <c r="O74" s="142"/>
      <c r="P74" s="73"/>
      <c r="Q74" s="73"/>
      <c r="R74" s="142"/>
      <c r="S74" s="73"/>
      <c r="T74" s="105"/>
      <c r="U74" s="53"/>
      <c r="V74" s="42"/>
      <c r="W74" s="42"/>
      <c r="X74" s="42"/>
    </row>
    <row r="75" spans="1:24">
      <c r="A75" s="39"/>
      <c r="B75" s="25"/>
      <c r="C75" s="40"/>
      <c r="D75" s="41"/>
      <c r="E75" s="135"/>
      <c r="F75" s="40"/>
      <c r="G75" s="41"/>
      <c r="H75" s="135"/>
      <c r="I75" s="41"/>
      <c r="J75" s="41"/>
      <c r="K75" s="135"/>
      <c r="L75" s="40"/>
      <c r="M75" s="41"/>
      <c r="N75" s="135"/>
      <c r="O75" s="142"/>
      <c r="P75" s="73"/>
      <c r="Q75" s="73"/>
      <c r="R75" s="142"/>
      <c r="S75" s="73"/>
      <c r="T75" s="105"/>
      <c r="U75" s="53"/>
      <c r="V75" s="42"/>
      <c r="W75" s="42"/>
      <c r="X75" s="42"/>
    </row>
    <row r="76" spans="1:24">
      <c r="A76" s="35" t="s">
        <v>130</v>
      </c>
      <c r="B76" s="36" t="s">
        <v>4</v>
      </c>
      <c r="C76" s="37"/>
      <c r="D76" s="163"/>
      <c r="E76" s="106"/>
      <c r="F76" s="37"/>
      <c r="G76" s="163"/>
      <c r="H76" s="106"/>
      <c r="I76" s="163">
        <v>1</v>
      </c>
      <c r="J76" s="163">
        <v>1</v>
      </c>
      <c r="K76" s="106">
        <v>1</v>
      </c>
      <c r="L76" s="37">
        <v>1</v>
      </c>
      <c r="M76" s="163">
        <v>1</v>
      </c>
      <c r="N76" s="106">
        <v>1</v>
      </c>
      <c r="O76" s="49"/>
      <c r="P76" s="166"/>
      <c r="Q76" s="166"/>
      <c r="R76" s="49"/>
      <c r="S76" s="166"/>
      <c r="T76" s="106"/>
      <c r="U76" s="53" t="s">
        <v>25</v>
      </c>
      <c r="V76" s="42"/>
      <c r="W76" s="42"/>
      <c r="X76" s="42"/>
    </row>
    <row r="77" spans="1:24">
      <c r="A77" s="38" t="s">
        <v>131</v>
      </c>
      <c r="B77" s="36" t="s">
        <v>3</v>
      </c>
      <c r="C77" s="37"/>
      <c r="D77" s="163"/>
      <c r="E77" s="106"/>
      <c r="F77" s="37"/>
      <c r="G77" s="163"/>
      <c r="H77" s="106"/>
      <c r="I77" s="163">
        <f>I$48*I76</f>
        <v>5.65</v>
      </c>
      <c r="J77" s="163">
        <f>J$48*J76</f>
        <v>5.65</v>
      </c>
      <c r="K77" s="163">
        <f>K$48*K76</f>
        <v>5.65</v>
      </c>
      <c r="L77" s="37">
        <f>L$50*L76</f>
        <v>0.3</v>
      </c>
      <c r="M77" s="163">
        <f>M$50*M76</f>
        <v>0.3</v>
      </c>
      <c r="N77" s="163">
        <f>N$50*N76</f>
        <v>0.3</v>
      </c>
      <c r="O77" s="155">
        <f>SQRT(SUMSQ(I77,L77))</f>
        <v>5.6579589959631207</v>
      </c>
      <c r="P77" s="175">
        <f>SQRT(SUMSQ(J77,M77))</f>
        <v>5.6579589959631207</v>
      </c>
      <c r="Q77" s="175">
        <f>SQRT(SUMSQ(K77,N77))</f>
        <v>5.6579589959631207</v>
      </c>
      <c r="R77" s="155"/>
      <c r="S77" s="175"/>
      <c r="T77" s="107"/>
      <c r="U77" s="53" t="s">
        <v>34</v>
      </c>
      <c r="V77" s="42"/>
      <c r="W77" s="42"/>
      <c r="X77" s="42"/>
    </row>
    <row r="78" spans="1:24">
      <c r="A78" s="39"/>
      <c r="B78" s="25"/>
      <c r="C78" s="40"/>
      <c r="D78" s="41"/>
      <c r="E78" s="135"/>
      <c r="F78" s="40"/>
      <c r="G78" s="41"/>
      <c r="H78" s="135"/>
      <c r="I78" s="41"/>
      <c r="J78" s="41"/>
      <c r="K78" s="135"/>
      <c r="L78" s="40"/>
      <c r="M78" s="41"/>
      <c r="N78" s="135"/>
      <c r="O78" s="142"/>
      <c r="P78" s="73"/>
      <c r="Q78" s="73"/>
      <c r="R78" s="142"/>
      <c r="S78" s="73"/>
      <c r="T78" s="105"/>
      <c r="U78" s="53"/>
      <c r="V78" s="42"/>
      <c r="W78" s="42"/>
      <c r="X78" s="42"/>
    </row>
    <row r="79" spans="1:24">
      <c r="A79" s="39"/>
      <c r="B79" s="25"/>
      <c r="C79" s="40"/>
      <c r="D79" s="41"/>
      <c r="E79" s="135"/>
      <c r="F79" s="40"/>
      <c r="G79" s="41"/>
      <c r="H79" s="135"/>
      <c r="I79" s="41"/>
      <c r="J79" s="41"/>
      <c r="K79" s="135"/>
      <c r="L79" s="40"/>
      <c r="M79" s="41"/>
      <c r="N79" s="135"/>
      <c r="O79" s="142"/>
      <c r="P79" s="73"/>
      <c r="Q79" s="73"/>
      <c r="R79" s="142"/>
      <c r="S79" s="73"/>
      <c r="T79" s="105"/>
      <c r="U79" s="53"/>
      <c r="V79" s="42"/>
      <c r="W79" s="42"/>
      <c r="X79" s="42"/>
    </row>
    <row r="80" spans="1:24">
      <c r="A80" s="35" t="s">
        <v>132</v>
      </c>
      <c r="B80" s="258" t="s">
        <v>4</v>
      </c>
      <c r="C80" s="259"/>
      <c r="D80" s="260"/>
      <c r="E80" s="261"/>
      <c r="F80" s="259"/>
      <c r="G80" s="260"/>
      <c r="H80" s="261"/>
      <c r="I80" s="163">
        <v>1</v>
      </c>
      <c r="J80" s="163">
        <v>1</v>
      </c>
      <c r="K80" s="106">
        <v>1</v>
      </c>
      <c r="L80" s="259">
        <f>L31/(I31+L31)</f>
        <v>0.83366246918343812</v>
      </c>
      <c r="M80" s="260">
        <f>M31/(J31+M31)</f>
        <v>0.83366246918343812</v>
      </c>
      <c r="N80" s="260">
        <f>N31/(K31+N31)</f>
        <v>0.83366246918343812</v>
      </c>
      <c r="O80" s="262"/>
      <c r="P80" s="263"/>
      <c r="Q80" s="263"/>
      <c r="R80" s="262"/>
      <c r="S80" s="263"/>
      <c r="T80" s="264"/>
      <c r="U80" s="53" t="s">
        <v>138</v>
      </c>
      <c r="V80" s="42"/>
      <c r="W80" s="42"/>
      <c r="X80" s="42"/>
    </row>
    <row r="81" spans="1:24">
      <c r="A81" s="38" t="s">
        <v>133</v>
      </c>
      <c r="B81" s="258" t="s">
        <v>3</v>
      </c>
      <c r="C81" s="259"/>
      <c r="D81" s="260"/>
      <c r="E81" s="261"/>
      <c r="F81" s="259"/>
      <c r="G81" s="260"/>
      <c r="H81" s="261"/>
      <c r="I81" s="37">
        <f>I$47*I80</f>
        <v>5.65</v>
      </c>
      <c r="J81" s="163">
        <f>J$47*J80</f>
        <v>5.65</v>
      </c>
      <c r="K81" s="163">
        <f>K$47*K80</f>
        <v>5.65</v>
      </c>
      <c r="L81" s="37">
        <f>L$49*L80</f>
        <v>0.25009874075503141</v>
      </c>
      <c r="M81" s="163">
        <f>M$49*M80</f>
        <v>0.25009874075503141</v>
      </c>
      <c r="N81" s="163">
        <f>N$49*N80</f>
        <v>0.25009874075503141</v>
      </c>
      <c r="O81" s="155">
        <f>SQRT(SUMSQ(I81,L81))</f>
        <v>5.6555326345205765</v>
      </c>
      <c r="P81" s="175">
        <f>SQRT(SUMSQ(J81,M81))</f>
        <v>5.6555326345205765</v>
      </c>
      <c r="Q81" s="175">
        <f>SQRT(SUMSQ(K81,N81))</f>
        <v>5.6555326345205765</v>
      </c>
      <c r="R81" s="262"/>
      <c r="S81" s="263"/>
      <c r="T81" s="264"/>
      <c r="U81" s="53" t="s">
        <v>139</v>
      </c>
      <c r="V81" s="42"/>
      <c r="W81" s="42"/>
      <c r="X81" s="42"/>
    </row>
    <row r="82" spans="1:24">
      <c r="A82" s="265"/>
      <c r="B82" s="266"/>
      <c r="C82" s="40"/>
      <c r="D82" s="41"/>
      <c r="E82" s="135"/>
      <c r="F82" s="40"/>
      <c r="G82" s="41"/>
      <c r="H82" s="135"/>
      <c r="I82" s="41"/>
      <c r="J82" s="41"/>
      <c r="K82" s="135"/>
      <c r="L82" s="40"/>
      <c r="M82" s="41"/>
      <c r="N82" s="135"/>
      <c r="O82" s="142"/>
      <c r="P82" s="73"/>
      <c r="Q82" s="73"/>
      <c r="R82" s="142"/>
      <c r="S82" s="73"/>
      <c r="T82" s="105"/>
      <c r="U82" s="53"/>
      <c r="V82" s="42"/>
      <c r="W82" s="42"/>
      <c r="X82" s="42"/>
    </row>
    <row r="83" spans="1:24">
      <c r="A83" s="265"/>
      <c r="B83" s="266"/>
      <c r="C83" s="40"/>
      <c r="D83" s="41"/>
      <c r="E83" s="135"/>
      <c r="F83" s="40"/>
      <c r="G83" s="41"/>
      <c r="H83" s="135"/>
      <c r="I83" s="41"/>
      <c r="J83" s="41"/>
      <c r="K83" s="135"/>
      <c r="L83" s="40"/>
      <c r="M83" s="41"/>
      <c r="N83" s="135"/>
      <c r="O83" s="142"/>
      <c r="P83" s="73"/>
      <c r="Q83" s="73"/>
      <c r="R83" s="142"/>
      <c r="S83" s="73"/>
      <c r="T83" s="105"/>
      <c r="U83" s="53"/>
      <c r="V83" s="42"/>
      <c r="W83" s="42"/>
      <c r="X83" s="42"/>
    </row>
    <row r="84" spans="1:24">
      <c r="A84" s="267" t="s">
        <v>134</v>
      </c>
      <c r="B84" s="268" t="s">
        <v>4</v>
      </c>
      <c r="C84" s="259">
        <v>1</v>
      </c>
      <c r="D84" s="260">
        <v>1</v>
      </c>
      <c r="E84" s="260">
        <v>1</v>
      </c>
      <c r="F84" s="37">
        <v>1</v>
      </c>
      <c r="G84" s="163">
        <v>1</v>
      </c>
      <c r="H84" s="106">
        <v>1</v>
      </c>
      <c r="I84" s="259">
        <v>1</v>
      </c>
      <c r="J84" s="260">
        <v>1</v>
      </c>
      <c r="K84" s="260">
        <v>1</v>
      </c>
      <c r="L84" s="37">
        <v>1</v>
      </c>
      <c r="M84" s="163">
        <v>1</v>
      </c>
      <c r="N84" s="106">
        <v>1</v>
      </c>
      <c r="O84" s="262"/>
      <c r="P84" s="263"/>
      <c r="Q84" s="263"/>
      <c r="R84" s="262"/>
      <c r="S84" s="263"/>
      <c r="T84" s="264"/>
      <c r="U84" s="53" t="s">
        <v>25</v>
      </c>
      <c r="V84" s="42"/>
      <c r="W84" s="42"/>
      <c r="X84" s="42"/>
    </row>
    <row r="85" spans="1:24">
      <c r="A85" s="269" t="s">
        <v>135</v>
      </c>
      <c r="B85" s="268" t="s">
        <v>3</v>
      </c>
      <c r="C85" s="259">
        <f>C$48*C84</f>
        <v>5.65</v>
      </c>
      <c r="D85" s="260">
        <f>D$48*D84</f>
        <v>5.65</v>
      </c>
      <c r="E85" s="260">
        <f>E$48*E84</f>
        <v>5.65</v>
      </c>
      <c r="F85" s="259">
        <f>F$50*F84</f>
        <v>0.3</v>
      </c>
      <c r="G85" s="260">
        <f>G$50*G84</f>
        <v>0.3</v>
      </c>
      <c r="H85" s="260">
        <f>H$50*H84</f>
        <v>0.3</v>
      </c>
      <c r="I85" s="259">
        <f>I$48*I84</f>
        <v>5.65</v>
      </c>
      <c r="J85" s="260">
        <f>J$48*J84</f>
        <v>5.65</v>
      </c>
      <c r="K85" s="260">
        <f>K$48*K84</f>
        <v>5.65</v>
      </c>
      <c r="L85" s="259">
        <f>L$50*L84</f>
        <v>0.3</v>
      </c>
      <c r="M85" s="260">
        <f>M$50*M84</f>
        <v>0.3</v>
      </c>
      <c r="N85" s="260">
        <f>N$50*N84</f>
        <v>0.3</v>
      </c>
      <c r="O85" s="155">
        <f>SQRT(SUMSQ(C85,F85,I85,L85))</f>
        <v>8.0015623474419044</v>
      </c>
      <c r="P85" s="175">
        <f>SQRT(SUMSQ(D85,G85,J85,M85))</f>
        <v>8.0015623474419044</v>
      </c>
      <c r="Q85" s="175">
        <f>SQRT(SUMSQ(E85,H85,K85,N85))</f>
        <v>8.0015623474419044</v>
      </c>
      <c r="R85" s="262"/>
      <c r="S85" s="263"/>
      <c r="T85" s="264"/>
      <c r="U85" s="53" t="s">
        <v>140</v>
      </c>
      <c r="V85" s="42"/>
      <c r="W85" s="42"/>
      <c r="X85" s="42"/>
    </row>
    <row r="86" spans="1:24">
      <c r="A86" s="265"/>
      <c r="B86" s="266"/>
      <c r="C86" s="40"/>
      <c r="D86" s="41"/>
      <c r="E86" s="135"/>
      <c r="F86" s="40"/>
      <c r="G86" s="41"/>
      <c r="H86" s="135"/>
      <c r="I86" s="41"/>
      <c r="J86" s="41"/>
      <c r="K86" s="135"/>
      <c r="L86" s="40"/>
      <c r="M86" s="41"/>
      <c r="N86" s="135"/>
      <c r="O86" s="142"/>
      <c r="P86" s="73"/>
      <c r="Q86" s="73"/>
      <c r="R86" s="142"/>
      <c r="S86" s="73"/>
      <c r="T86" s="105"/>
      <c r="U86" s="53"/>
      <c r="V86" s="42"/>
      <c r="W86" s="42"/>
      <c r="X86" s="42"/>
    </row>
    <row r="87" spans="1:24">
      <c r="A87" s="265"/>
      <c r="B87" s="266"/>
      <c r="C87" s="40"/>
      <c r="D87" s="41"/>
      <c r="E87" s="135"/>
      <c r="F87" s="40"/>
      <c r="G87" s="41"/>
      <c r="H87" s="135"/>
      <c r="I87" s="41"/>
      <c r="J87" s="41"/>
      <c r="K87" s="135"/>
      <c r="L87" s="40"/>
      <c r="M87" s="41"/>
      <c r="N87" s="135"/>
      <c r="O87" s="142"/>
      <c r="P87" s="73"/>
      <c r="Q87" s="73"/>
      <c r="R87" s="142"/>
      <c r="S87" s="73"/>
      <c r="T87" s="105"/>
      <c r="U87" s="53"/>
      <c r="V87" s="42"/>
      <c r="W87" s="42"/>
      <c r="X87" s="42"/>
    </row>
    <row r="88" spans="1:24">
      <c r="A88" s="267" t="s">
        <v>136</v>
      </c>
      <c r="B88" s="268" t="s">
        <v>4</v>
      </c>
      <c r="C88" s="259">
        <v>1</v>
      </c>
      <c r="D88" s="260">
        <v>1</v>
      </c>
      <c r="E88" s="260">
        <v>1</v>
      </c>
      <c r="F88" s="259">
        <f>F31/(C31+F31)</f>
        <v>0.83366246918343812</v>
      </c>
      <c r="G88" s="260">
        <f>G31/(D31+G31)</f>
        <v>0.83366246918343812</v>
      </c>
      <c r="H88" s="260">
        <f>H31/(E31+H31)</f>
        <v>0.83366246918343812</v>
      </c>
      <c r="I88" s="259">
        <v>1</v>
      </c>
      <c r="J88" s="260">
        <v>1</v>
      </c>
      <c r="K88" s="260">
        <v>1</v>
      </c>
      <c r="L88" s="259">
        <f>L31/(I31+L31)</f>
        <v>0.83366246918343812</v>
      </c>
      <c r="M88" s="260">
        <f>M31/(J31+M31)</f>
        <v>0.83366246918343812</v>
      </c>
      <c r="N88" s="260">
        <f>N31/(K31+N31)</f>
        <v>0.83366246918343812</v>
      </c>
      <c r="O88" s="262"/>
      <c r="P88" s="263"/>
      <c r="Q88" s="263"/>
      <c r="R88" s="262"/>
      <c r="S88" s="263"/>
      <c r="T88" s="264"/>
      <c r="U88" s="53" t="s">
        <v>138</v>
      </c>
      <c r="V88" s="42"/>
      <c r="W88" s="42"/>
      <c r="X88" s="42"/>
    </row>
    <row r="89" spans="1:24">
      <c r="A89" s="269" t="s">
        <v>137</v>
      </c>
      <c r="B89" s="268" t="s">
        <v>3</v>
      </c>
      <c r="C89" s="37">
        <f>C$47*C88</f>
        <v>5.65</v>
      </c>
      <c r="D89" s="163">
        <f>D$47*D88</f>
        <v>5.65</v>
      </c>
      <c r="E89" s="163">
        <f>E$47*E88</f>
        <v>5.65</v>
      </c>
      <c r="F89" s="37">
        <f>F$50*F88</f>
        <v>0.25009874075503141</v>
      </c>
      <c r="G89" s="163">
        <f>G$50*G88</f>
        <v>0.25009874075503141</v>
      </c>
      <c r="H89" s="163">
        <f>H$50*H88</f>
        <v>0.25009874075503141</v>
      </c>
      <c r="I89" s="259">
        <f>I$48*I88</f>
        <v>5.65</v>
      </c>
      <c r="J89" s="260">
        <f>J$48*J88</f>
        <v>5.65</v>
      </c>
      <c r="K89" s="260">
        <f>K$48*K88</f>
        <v>5.65</v>
      </c>
      <c r="L89" s="259">
        <f>L$50*L88</f>
        <v>0.25009874075503141</v>
      </c>
      <c r="M89" s="260">
        <f>M$50*M88</f>
        <v>0.25009874075503141</v>
      </c>
      <c r="N89" s="260">
        <f>N$50*N88</f>
        <v>0.25009874075503141</v>
      </c>
      <c r="O89" s="155">
        <f>SQRT(SUMSQ(C89,F89,I89,L89))</f>
        <v>7.9981309541826402</v>
      </c>
      <c r="P89" s="175">
        <f>SQRT(SUMSQ(D89,G89,J89,M89))</f>
        <v>7.9981309541826402</v>
      </c>
      <c r="Q89" s="175">
        <f>SQRT(SUMSQ(E89,H89,K89,N89))</f>
        <v>7.9981309541826402</v>
      </c>
      <c r="R89" s="262"/>
      <c r="S89" s="263"/>
      <c r="T89" s="264"/>
      <c r="U89" s="53" t="s">
        <v>141</v>
      </c>
      <c r="V89" s="42"/>
      <c r="W89" s="42"/>
      <c r="X89" s="42"/>
    </row>
    <row r="90" spans="1:24">
      <c r="A90" s="265"/>
      <c r="B90" s="266"/>
      <c r="C90" s="40"/>
      <c r="D90" s="41"/>
      <c r="E90" s="135"/>
      <c r="F90" s="40"/>
      <c r="G90" s="41"/>
      <c r="H90" s="135"/>
      <c r="I90" s="41"/>
      <c r="J90" s="41"/>
      <c r="K90" s="135"/>
      <c r="L90" s="40"/>
      <c r="M90" s="41"/>
      <c r="N90" s="135"/>
      <c r="O90" s="142"/>
      <c r="P90" s="73"/>
      <c r="Q90" s="73"/>
      <c r="R90" s="142"/>
      <c r="S90" s="73"/>
      <c r="T90" s="105"/>
      <c r="U90" s="53"/>
      <c r="V90" s="42"/>
      <c r="W90" s="42"/>
      <c r="X90" s="42"/>
    </row>
    <row r="91" spans="1:24" ht="13.5" thickBot="1">
      <c r="A91" s="87"/>
      <c r="B91" s="94"/>
      <c r="C91" s="71"/>
      <c r="D91" s="164"/>
      <c r="E91" s="136"/>
      <c r="F91" s="71"/>
      <c r="G91" s="164"/>
      <c r="H91" s="136"/>
      <c r="I91" s="164"/>
      <c r="J91" s="164"/>
      <c r="K91" s="136"/>
      <c r="L91" s="71"/>
      <c r="M91" s="164"/>
      <c r="N91" s="136"/>
      <c r="O91" s="139"/>
      <c r="P91" s="176"/>
      <c r="Q91" s="176"/>
      <c r="R91" s="139"/>
      <c r="S91" s="176"/>
      <c r="T91" s="108"/>
      <c r="U91" s="297"/>
      <c r="V91" s="42"/>
      <c r="W91" s="42"/>
      <c r="X91" s="42"/>
    </row>
    <row r="92" spans="1:24">
      <c r="B92" s="25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  <c r="P92" s="42"/>
      <c r="Q92" s="42"/>
      <c r="R92" s="42"/>
      <c r="S92" s="42"/>
      <c r="T92" s="42"/>
      <c r="U92" s="42"/>
    </row>
    <row r="93" spans="1:24" ht="13.5" thickBot="1">
      <c r="A93" s="182"/>
      <c r="L93" s="48"/>
      <c r="M93" s="48"/>
      <c r="N93" s="48"/>
    </row>
    <row r="94" spans="1:24">
      <c r="A94" s="9" t="s">
        <v>22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28"/>
      <c r="M94" s="28"/>
      <c r="N94" s="28"/>
      <c r="O94" s="45"/>
      <c r="P94" s="45"/>
      <c r="Q94" s="45"/>
      <c r="R94" s="45"/>
      <c r="S94" s="45"/>
      <c r="T94" s="45"/>
      <c r="U94" s="13" t="s">
        <v>0</v>
      </c>
    </row>
    <row r="95" spans="1:24" ht="13.5" thickBot="1">
      <c r="A95" s="92" t="s">
        <v>178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M95" s="21"/>
      <c r="N95" s="21"/>
      <c r="O95" s="25"/>
      <c r="P95" s="25"/>
      <c r="Q95" s="25"/>
      <c r="R95" s="25"/>
      <c r="S95" s="25"/>
      <c r="T95" s="25"/>
      <c r="U95" s="103"/>
    </row>
    <row r="96" spans="1:24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28"/>
      <c r="M96" s="28"/>
      <c r="N96" s="28"/>
      <c r="O96" s="45"/>
      <c r="P96" s="45"/>
      <c r="Q96" s="45"/>
      <c r="R96" s="45"/>
      <c r="S96" s="45"/>
      <c r="T96" s="45"/>
      <c r="U96" s="56"/>
    </row>
    <row r="97" spans="1:21" ht="13.5" thickBot="1">
      <c r="L97" s="48"/>
      <c r="M97" s="48"/>
      <c r="N97" s="48"/>
      <c r="O97" s="44"/>
      <c r="P97" s="44"/>
      <c r="Q97" s="44"/>
      <c r="R97" s="44"/>
      <c r="S97" s="44"/>
      <c r="T97" s="44"/>
    </row>
    <row r="98" spans="1:21">
      <c r="A98" s="9" t="s">
        <v>23</v>
      </c>
      <c r="B98" s="65"/>
      <c r="C98" s="301" t="s">
        <v>42</v>
      </c>
      <c r="D98" s="302"/>
      <c r="E98" s="304"/>
      <c r="F98" s="301" t="s">
        <v>43</v>
      </c>
      <c r="G98" s="302"/>
      <c r="H98" s="303"/>
      <c r="I98" s="301" t="s">
        <v>44</v>
      </c>
      <c r="J98" s="302"/>
      <c r="K98" s="303"/>
      <c r="L98" s="301" t="s">
        <v>45</v>
      </c>
      <c r="M98" s="302"/>
      <c r="N98" s="303"/>
      <c r="O98" s="12"/>
      <c r="P98" s="12"/>
      <c r="Q98" s="12"/>
      <c r="R98" s="12"/>
      <c r="S98" s="12"/>
      <c r="T98" s="12"/>
      <c r="U98" s="13" t="s">
        <v>0</v>
      </c>
    </row>
    <row r="99" spans="1:21">
      <c r="A99" s="29"/>
      <c r="B99" s="15"/>
      <c r="C99" s="118" t="s">
        <v>35</v>
      </c>
      <c r="D99" s="119" t="s">
        <v>36</v>
      </c>
      <c r="E99" s="174" t="s">
        <v>41</v>
      </c>
      <c r="F99" s="118" t="s">
        <v>35</v>
      </c>
      <c r="G99" s="119" t="s">
        <v>36</v>
      </c>
      <c r="H99" s="102" t="s">
        <v>41</v>
      </c>
      <c r="I99" s="118" t="s">
        <v>35</v>
      </c>
      <c r="J99" s="119" t="s">
        <v>36</v>
      </c>
      <c r="K99" s="102" t="s">
        <v>41</v>
      </c>
      <c r="L99" s="118" t="s">
        <v>35</v>
      </c>
      <c r="M99" s="119" t="s">
        <v>36</v>
      </c>
      <c r="N99" s="102" t="s">
        <v>41</v>
      </c>
      <c r="O99" s="8"/>
      <c r="P99" s="8"/>
      <c r="Q99" s="8"/>
      <c r="R99" s="8"/>
      <c r="S99" s="8"/>
      <c r="T99" s="8"/>
      <c r="U99" s="103"/>
    </row>
    <row r="100" spans="1:21">
      <c r="A100" s="14"/>
      <c r="B100" s="15"/>
      <c r="C100" s="16"/>
      <c r="D100" s="17"/>
      <c r="E100" s="17"/>
      <c r="F100" s="16"/>
      <c r="G100" s="17"/>
      <c r="H100" s="134"/>
      <c r="I100" s="16"/>
      <c r="J100" s="17"/>
      <c r="K100" s="134"/>
      <c r="L100" s="16"/>
      <c r="M100" s="17"/>
      <c r="N100" s="134"/>
      <c r="O100" s="8"/>
      <c r="P100" s="8"/>
      <c r="Q100" s="8"/>
      <c r="R100" s="8"/>
      <c r="S100" s="8"/>
      <c r="T100" s="8"/>
      <c r="U100" s="57"/>
    </row>
    <row r="101" spans="1:21">
      <c r="A101" s="19" t="s">
        <v>142</v>
      </c>
      <c r="B101" s="20" t="s">
        <v>2</v>
      </c>
      <c r="C101" s="140">
        <f>C10</f>
        <v>-104.7</v>
      </c>
      <c r="D101" s="165">
        <f>D10</f>
        <v>-104.7</v>
      </c>
      <c r="E101" s="165">
        <f>E10</f>
        <v>-104.7</v>
      </c>
      <c r="F101" s="140"/>
      <c r="G101" s="165"/>
      <c r="H101" s="141"/>
      <c r="I101" s="140">
        <f>I10</f>
        <v>-104.7</v>
      </c>
      <c r="J101" s="165">
        <f>J10</f>
        <v>-104.7</v>
      </c>
      <c r="K101" s="141">
        <f>K10</f>
        <v>-104.7</v>
      </c>
      <c r="L101" s="140"/>
      <c r="M101" s="165"/>
      <c r="N101" s="141"/>
      <c r="O101" s="8"/>
      <c r="P101" s="8"/>
      <c r="Q101" s="8"/>
      <c r="R101" s="8"/>
      <c r="S101" s="8"/>
      <c r="T101" s="8"/>
      <c r="U101" s="55"/>
    </row>
    <row r="102" spans="1:21">
      <c r="A102" s="19" t="s">
        <v>143</v>
      </c>
      <c r="B102" s="20" t="s">
        <v>3</v>
      </c>
      <c r="C102" s="83"/>
      <c r="D102" s="21"/>
      <c r="E102" s="21"/>
      <c r="F102" s="125">
        <f>F11</f>
        <v>7</v>
      </c>
      <c r="G102" s="23">
        <f>G11</f>
        <v>7</v>
      </c>
      <c r="H102" s="117">
        <f>H11</f>
        <v>7</v>
      </c>
      <c r="I102" s="83"/>
      <c r="J102" s="21"/>
      <c r="K102" s="58"/>
      <c r="L102" s="46">
        <f>L11</f>
        <v>7</v>
      </c>
      <c r="M102" s="23">
        <f>M11</f>
        <v>7</v>
      </c>
      <c r="N102" s="117">
        <f>N11</f>
        <v>7</v>
      </c>
      <c r="O102" s="8"/>
      <c r="P102" s="8"/>
      <c r="Q102" s="8"/>
      <c r="R102" s="8"/>
      <c r="S102" s="8"/>
      <c r="T102" s="8"/>
      <c r="U102" s="55"/>
    </row>
    <row r="103" spans="1:21">
      <c r="A103" s="19"/>
      <c r="B103" s="20"/>
      <c r="C103" s="83"/>
      <c r="D103" s="21"/>
      <c r="E103" s="21"/>
      <c r="F103" s="125"/>
      <c r="G103" s="23"/>
      <c r="H103" s="117"/>
      <c r="I103" s="83"/>
      <c r="J103" s="21"/>
      <c r="K103" s="58"/>
      <c r="L103" s="125"/>
      <c r="M103" s="23"/>
      <c r="N103" s="117"/>
      <c r="O103" s="8"/>
      <c r="P103" s="8"/>
      <c r="Q103" s="8"/>
      <c r="R103" s="8"/>
      <c r="S103" s="8"/>
      <c r="T103" s="8"/>
      <c r="U103" s="57"/>
    </row>
    <row r="104" spans="1:21">
      <c r="A104" s="19" t="s">
        <v>9</v>
      </c>
      <c r="B104" s="20" t="s">
        <v>3</v>
      </c>
      <c r="C104" s="122">
        <v>0</v>
      </c>
      <c r="D104" s="161">
        <v>0</v>
      </c>
      <c r="E104" s="161">
        <v>0</v>
      </c>
      <c r="F104" s="122">
        <v>0</v>
      </c>
      <c r="G104" s="161">
        <v>0</v>
      </c>
      <c r="H104" s="123">
        <v>0</v>
      </c>
      <c r="I104" s="122">
        <v>0</v>
      </c>
      <c r="J104" s="161">
        <v>0</v>
      </c>
      <c r="K104" s="123">
        <v>0</v>
      </c>
      <c r="L104" s="122">
        <v>0</v>
      </c>
      <c r="M104" s="161">
        <v>0</v>
      </c>
      <c r="N104" s="123">
        <v>0</v>
      </c>
      <c r="O104" s="8"/>
      <c r="P104" s="8"/>
      <c r="Q104" s="8"/>
      <c r="R104" s="8"/>
      <c r="S104" s="8"/>
      <c r="T104" s="8"/>
      <c r="U104" s="22" t="s">
        <v>7</v>
      </c>
    </row>
    <row r="105" spans="1:21">
      <c r="A105" s="34" t="s">
        <v>8</v>
      </c>
      <c r="B105" s="20" t="s">
        <v>3</v>
      </c>
      <c r="C105" s="142">
        <f>C101+C104</f>
        <v>-104.7</v>
      </c>
      <c r="D105" s="73">
        <f>D101+D104</f>
        <v>-104.7</v>
      </c>
      <c r="E105" s="73">
        <f>E101+E104</f>
        <v>-104.7</v>
      </c>
      <c r="F105" s="142">
        <f>F102+F104</f>
        <v>7</v>
      </c>
      <c r="G105" s="73">
        <f>G102+G104</f>
        <v>7</v>
      </c>
      <c r="H105" s="143">
        <f>H102+H104</f>
        <v>7</v>
      </c>
      <c r="I105" s="142">
        <f>I101+I104</f>
        <v>-104.7</v>
      </c>
      <c r="J105" s="73">
        <f>J101+J104</f>
        <v>-104.7</v>
      </c>
      <c r="K105" s="143">
        <f>K101+K104</f>
        <v>-104.7</v>
      </c>
      <c r="L105" s="142">
        <f>L102+L104</f>
        <v>7</v>
      </c>
      <c r="M105" s="73">
        <f>M102+M104</f>
        <v>7</v>
      </c>
      <c r="N105" s="143">
        <f>N102+N104</f>
        <v>7</v>
      </c>
      <c r="O105" s="8"/>
      <c r="P105" s="8"/>
      <c r="Q105" s="8"/>
      <c r="R105" s="8"/>
      <c r="S105" s="8"/>
      <c r="T105" s="8"/>
      <c r="U105" s="22" t="s">
        <v>11</v>
      </c>
    </row>
    <row r="106" spans="1:21">
      <c r="A106" s="19"/>
      <c r="B106" s="20"/>
      <c r="C106" s="98"/>
      <c r="D106" s="18"/>
      <c r="E106" s="18"/>
      <c r="F106" s="98"/>
      <c r="G106" s="18"/>
      <c r="H106" s="20"/>
      <c r="I106" s="98"/>
      <c r="J106" s="18"/>
      <c r="K106" s="20"/>
      <c r="L106" s="98"/>
      <c r="M106" s="18"/>
      <c r="N106" s="20"/>
      <c r="O106" s="8"/>
      <c r="P106" s="8"/>
      <c r="Q106" s="8"/>
      <c r="R106" s="8"/>
      <c r="S106" s="8"/>
      <c r="T106" s="8"/>
      <c r="U106" s="57"/>
    </row>
    <row r="107" spans="1:21">
      <c r="A107" s="47" t="s">
        <v>6</v>
      </c>
      <c r="B107" s="20"/>
      <c r="C107" s="98"/>
      <c r="D107" s="18"/>
      <c r="E107" s="18"/>
      <c r="F107" s="98"/>
      <c r="G107" s="18"/>
      <c r="H107" s="20"/>
      <c r="I107" s="98"/>
      <c r="J107" s="18"/>
      <c r="K107" s="20"/>
      <c r="L107" s="98"/>
      <c r="M107" s="18"/>
      <c r="N107" s="20"/>
      <c r="O107" s="8"/>
      <c r="P107" s="8"/>
      <c r="Q107" s="8"/>
      <c r="R107" s="8"/>
      <c r="S107" s="8"/>
      <c r="T107" s="8"/>
      <c r="U107" s="57"/>
    </row>
    <row r="108" spans="1:21" ht="15.75">
      <c r="A108" s="19" t="s">
        <v>144</v>
      </c>
      <c r="B108" s="20" t="s">
        <v>87</v>
      </c>
      <c r="C108" s="130">
        <f>(10^12)*(10^-3)*($C7/15)*10^(C10/10)</f>
        <v>0.27107532491136127</v>
      </c>
      <c r="D108" s="74">
        <f>(10^12)*(10^-3)*($C7/15)*10^(D10/10)</f>
        <v>0.27107532491136127</v>
      </c>
      <c r="E108" s="74">
        <f>(10^12)*(10^-3)*($C7/15)*10^(E10/10)</f>
        <v>0.27107532491136127</v>
      </c>
      <c r="F108" s="130">
        <f>(10^12)*(10^-3)*($C7/15)*10^(($C10+F11)/10)</f>
        <v>1.3585949219693918</v>
      </c>
      <c r="G108" s="74">
        <f>(10^12)*(10^-3)*($C7/15)*10^(($C10+G11)/10)</f>
        <v>1.3585949219693918</v>
      </c>
      <c r="H108" s="116">
        <f>(10^12)*(10^-3)*($C7/15)*10^(($C10+H11)/10)</f>
        <v>1.3585949219693918</v>
      </c>
      <c r="I108" s="130">
        <f>(10^12)*(10^-3)*($C7/15)*10^(I10/10)</f>
        <v>0.27107532491136127</v>
      </c>
      <c r="J108" s="74">
        <f>(10^12)*(10^-3)*($C7/15)*10^(J10/10)</f>
        <v>0.27107532491136127</v>
      </c>
      <c r="K108" s="116">
        <f>(10^12)*(10^-3)*($C7/15)*10^(K10/10)</f>
        <v>0.27107532491136127</v>
      </c>
      <c r="L108" s="130">
        <f>(10^12)*(10^-3)*($C7/15)*10^(($C10+L11)/10)</f>
        <v>1.3585949219693918</v>
      </c>
      <c r="M108" s="74">
        <f>(10^12)*(10^-3)*($C7/15)*10^(($C10+M11)/10)</f>
        <v>1.3585949219693918</v>
      </c>
      <c r="N108" s="116">
        <f>(10^12)*(10^-3)*($C7/15)*10^(($C10+N11)/10)</f>
        <v>1.3585949219693918</v>
      </c>
      <c r="O108" s="8"/>
      <c r="P108" s="8"/>
      <c r="Q108" s="8"/>
      <c r="R108" s="8"/>
      <c r="S108" s="8"/>
      <c r="T108" s="8"/>
      <c r="U108" s="57"/>
    </row>
    <row r="109" spans="1:21">
      <c r="A109" s="234" t="s">
        <v>145</v>
      </c>
      <c r="B109" s="96" t="s">
        <v>3</v>
      </c>
      <c r="C109" s="98"/>
      <c r="D109" s="18"/>
      <c r="E109" s="18"/>
      <c r="F109" s="144">
        <f>10*LOG10(F108/C108)</f>
        <v>7.0000000000000009</v>
      </c>
      <c r="G109" s="33">
        <f>10*LOG10(G108/D108)</f>
        <v>7.0000000000000009</v>
      </c>
      <c r="H109" s="145">
        <f>10*LOG10(H108/E108)</f>
        <v>7.0000000000000009</v>
      </c>
      <c r="I109" s="144"/>
      <c r="J109" s="33"/>
      <c r="K109" s="145"/>
      <c r="L109" s="144">
        <f>10*LOG10(L108/I108)</f>
        <v>7.0000000000000009</v>
      </c>
      <c r="M109" s="33">
        <f>10*LOG10(M108/J108)</f>
        <v>7.0000000000000009</v>
      </c>
      <c r="N109" s="145">
        <f>10*LOG10(N108/K108)</f>
        <v>7.0000000000000009</v>
      </c>
      <c r="O109" s="8"/>
      <c r="P109" s="8"/>
      <c r="Q109" s="8"/>
      <c r="R109" s="8"/>
      <c r="S109" s="8"/>
      <c r="T109" s="8"/>
      <c r="U109" s="22"/>
    </row>
    <row r="110" spans="1:21" ht="15.75">
      <c r="A110" s="234" t="s">
        <v>86</v>
      </c>
      <c r="B110" s="20" t="s">
        <v>87</v>
      </c>
      <c r="C110" s="232">
        <f>C33</f>
        <v>1.3529284157040461E-2</v>
      </c>
      <c r="D110" s="233">
        <f>D33</f>
        <v>1.3529284157040461E-2</v>
      </c>
      <c r="E110" s="233">
        <f>E33</f>
        <v>1.3529284157040461E-2</v>
      </c>
      <c r="F110" s="142"/>
      <c r="G110" s="73"/>
      <c r="H110" s="143"/>
      <c r="I110" s="232">
        <f>I33</f>
        <v>1.3529284157040461E-2</v>
      </c>
      <c r="J110" s="233">
        <f>J33</f>
        <v>1.3529284157040461E-2</v>
      </c>
      <c r="K110" s="233">
        <f>K33</f>
        <v>1.3529284157040461E-2</v>
      </c>
      <c r="L110" s="142"/>
      <c r="M110" s="73"/>
      <c r="N110" s="143"/>
      <c r="O110" s="8"/>
      <c r="P110" s="8"/>
      <c r="Q110" s="8"/>
      <c r="R110" s="8"/>
      <c r="S110" s="8"/>
      <c r="T110" s="8"/>
      <c r="U110" s="22"/>
    </row>
    <row r="111" spans="1:21">
      <c r="A111" s="234" t="s">
        <v>102</v>
      </c>
      <c r="B111" s="96" t="s">
        <v>3</v>
      </c>
      <c r="C111" s="98"/>
      <c r="D111" s="18"/>
      <c r="E111" s="18"/>
      <c r="F111" s="144">
        <f>10*LOG(F108/(C108+C110))</f>
        <v>6.7884805794513454</v>
      </c>
      <c r="G111" s="33">
        <f>10*LOG(G108/(D108+D110))</f>
        <v>6.7884805794513454</v>
      </c>
      <c r="H111" s="145">
        <f>10*LOG(H108/(E108+E110))</f>
        <v>6.7884805794513454</v>
      </c>
      <c r="I111" s="144"/>
      <c r="J111" s="33"/>
      <c r="K111" s="145"/>
      <c r="L111" s="144">
        <f>10*LOG(L108/(I108+I110))</f>
        <v>6.7884805794513454</v>
      </c>
      <c r="M111" s="33">
        <f>10*LOG(M108/(J108+J110))</f>
        <v>6.7884805794513454</v>
      </c>
      <c r="N111" s="145">
        <f>10*LOG(N108/(K108+K110))</f>
        <v>6.7884805794513454</v>
      </c>
      <c r="O111" s="8"/>
      <c r="P111" s="8"/>
      <c r="Q111" s="8"/>
      <c r="R111" s="8"/>
      <c r="S111" s="8"/>
      <c r="T111" s="8"/>
      <c r="U111" s="22"/>
    </row>
    <row r="112" spans="1:21" ht="15.75">
      <c r="A112" s="133" t="s">
        <v>88</v>
      </c>
      <c r="B112" s="96" t="s">
        <v>146</v>
      </c>
      <c r="C112" s="98"/>
      <c r="D112" s="18"/>
      <c r="E112" s="18"/>
      <c r="F112" s="142">
        <f>C105+F105+10*LOG($C7/15)</f>
        <v>-88.669100130080565</v>
      </c>
      <c r="G112" s="73">
        <f>D105+G105+10*LOG($C7/15)</f>
        <v>-88.669100130080565</v>
      </c>
      <c r="H112" s="143">
        <f>E105+H105+10*LOG($C7/15)</f>
        <v>-88.669100130080565</v>
      </c>
      <c r="I112" s="144"/>
      <c r="J112" s="33"/>
      <c r="K112" s="145"/>
      <c r="L112" s="142">
        <f>I105+L105+10*LOG($C7/15)</f>
        <v>-88.669100130080565</v>
      </c>
      <c r="M112" s="73">
        <f>J105+M105+10*LOG($C7/15)</f>
        <v>-88.669100130080565</v>
      </c>
      <c r="N112" s="143">
        <f>K105+N105+10*LOG($C7/15)</f>
        <v>-88.669100130080565</v>
      </c>
      <c r="O112" s="8"/>
      <c r="P112" s="8"/>
      <c r="Q112" s="8"/>
      <c r="R112" s="8"/>
      <c r="S112" s="8"/>
      <c r="T112" s="8"/>
      <c r="U112" s="22"/>
    </row>
    <row r="113" spans="1:21">
      <c r="A113" s="133" t="s">
        <v>89</v>
      </c>
      <c r="B113" s="96" t="s">
        <v>3</v>
      </c>
      <c r="C113" s="98"/>
      <c r="D113" s="18"/>
      <c r="E113" s="18"/>
      <c r="F113" s="144"/>
      <c r="G113" s="33"/>
      <c r="H113" s="145"/>
      <c r="I113" s="144"/>
      <c r="J113" s="33"/>
      <c r="K113" s="145"/>
      <c r="L113" s="273">
        <f>L112-F112</f>
        <v>0</v>
      </c>
      <c r="M113" s="274">
        <f>M112-G112</f>
        <v>0</v>
      </c>
      <c r="N113" s="275">
        <f>N112-H112</f>
        <v>0</v>
      </c>
      <c r="O113" s="8"/>
      <c r="P113" s="8"/>
      <c r="Q113" s="8"/>
      <c r="R113" s="8"/>
      <c r="S113" s="8"/>
      <c r="T113" s="8"/>
      <c r="U113" s="22"/>
    </row>
    <row r="114" spans="1:21">
      <c r="A114" s="185" t="s">
        <v>147</v>
      </c>
      <c r="B114" s="20" t="s">
        <v>148</v>
      </c>
      <c r="C114" s="144">
        <f>10*LOG((C108+F108)*10^-9)+10*LOG(MAX(C6,12*C9*C7/C5))</f>
        <v>-58.891750817659968</v>
      </c>
      <c r="D114" s="33">
        <f>10*LOG((D108+G108)*10^-9)+10*LOG(MAX(D6,12*D9*D7/D5))</f>
        <v>-58.891750817659968</v>
      </c>
      <c r="E114" s="33">
        <f>10*LOG((E108+H108)*10^-9)+10*LOG(MAX(E6,12*E9*E7/E5))</f>
        <v>-58.891750817659968</v>
      </c>
      <c r="F114" s="144"/>
      <c r="G114" s="33"/>
      <c r="H114" s="145"/>
      <c r="I114" s="144">
        <f>10*LOG((I108+L108)*10^-9)+10*LOG(MAX(I6,12*I9*I7/I5))</f>
        <v>-58.891750817659968</v>
      </c>
      <c r="J114" s="33">
        <f>10*LOG((J108+M108)*10^-9)+10*LOG(MAX(J6,12*J9*J7/J5))</f>
        <v>-58.891750817659968</v>
      </c>
      <c r="K114" s="33">
        <f>10*LOG((K108+N108)*10^-9)+10*LOG(MAX(K6,12*K9*K7/K5))</f>
        <v>-58.891750817659968</v>
      </c>
      <c r="L114" s="144"/>
      <c r="M114" s="33"/>
      <c r="N114" s="145"/>
      <c r="O114" s="8"/>
      <c r="P114" s="8"/>
      <c r="Q114" s="8"/>
      <c r="R114" s="8"/>
      <c r="S114" s="8"/>
      <c r="T114" s="8"/>
      <c r="U114" s="22"/>
    </row>
    <row r="115" spans="1:21">
      <c r="A115" s="133" t="s">
        <v>90</v>
      </c>
      <c r="B115" s="96" t="s">
        <v>3</v>
      </c>
      <c r="C115" s="98"/>
      <c r="D115" s="18"/>
      <c r="E115" s="18"/>
      <c r="F115" s="144"/>
      <c r="G115" s="33"/>
      <c r="H115" s="145"/>
      <c r="I115" s="144">
        <f>I114-C114</f>
        <v>0</v>
      </c>
      <c r="J115" s="33">
        <f>J114-D114</f>
        <v>0</v>
      </c>
      <c r="K115" s="33">
        <f>K114-E114</f>
        <v>0</v>
      </c>
      <c r="L115" s="144"/>
      <c r="M115" s="33"/>
      <c r="N115" s="145"/>
      <c r="O115" s="8"/>
      <c r="P115" s="8"/>
      <c r="Q115" s="8"/>
      <c r="R115" s="8"/>
      <c r="S115" s="8"/>
      <c r="T115" s="8"/>
      <c r="U115" s="22"/>
    </row>
    <row r="116" spans="1:21" ht="13.5" thickBot="1">
      <c r="A116" s="194" t="s">
        <v>93</v>
      </c>
      <c r="B116" s="230" t="s">
        <v>31</v>
      </c>
      <c r="C116" s="124"/>
      <c r="D116" s="162"/>
      <c r="E116" s="162"/>
      <c r="F116" s="276">
        <f>F112+(IF($C13=0,0,O39))+R40</f>
        <v>-83.669100130080565</v>
      </c>
      <c r="G116" s="277">
        <f>G112+(IF($C13=0,0,P39))+S40</f>
        <v>-83.669100130080565</v>
      </c>
      <c r="H116" s="278">
        <f>H112+(IF($C13=0,0,Q39))+T40</f>
        <v>-83.669100130080565</v>
      </c>
      <c r="I116" s="197"/>
      <c r="J116" s="195"/>
      <c r="K116" s="196"/>
      <c r="L116" s="276">
        <f>L112+(IF($C13=0,0,O39))+R40</f>
        <v>-83.669100130080565</v>
      </c>
      <c r="M116" s="277">
        <f>M112+(IF($C13=0,0,P39))+S40</f>
        <v>-83.669100130080565</v>
      </c>
      <c r="N116" s="278">
        <f>N112+(IF($C13=0,0,Q39))+T40</f>
        <v>-83.669100130080565</v>
      </c>
      <c r="O116" s="8"/>
      <c r="P116" s="8"/>
      <c r="Q116" s="8"/>
      <c r="R116" s="8"/>
      <c r="S116" s="8"/>
      <c r="T116" s="8"/>
      <c r="U116" s="22"/>
    </row>
    <row r="117" spans="1:21" s="64" customFormat="1">
      <c r="A117" s="84"/>
      <c r="B117" s="63"/>
      <c r="C117" s="63"/>
      <c r="D117" s="63"/>
      <c r="E117" s="63"/>
      <c r="F117" s="63"/>
      <c r="G117" s="63"/>
      <c r="H117" s="63"/>
      <c r="I117" s="184"/>
      <c r="J117" s="63"/>
      <c r="K117" s="63"/>
      <c r="L117" s="100"/>
      <c r="M117" s="100"/>
      <c r="N117" s="100"/>
      <c r="O117" s="68"/>
      <c r="P117" s="68"/>
      <c r="Q117" s="68"/>
      <c r="R117" s="68"/>
      <c r="S117" s="68"/>
      <c r="T117" s="68"/>
      <c r="U117" s="68"/>
    </row>
    <row r="118" spans="1:21" s="64" customFormat="1" ht="13.5" thickBot="1">
      <c r="A118" s="66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100"/>
      <c r="M118" s="100"/>
      <c r="N118" s="100"/>
      <c r="O118" s="63"/>
      <c r="P118" s="63"/>
      <c r="Q118" s="63"/>
      <c r="R118" s="63"/>
      <c r="S118" s="63"/>
      <c r="T118" s="63"/>
      <c r="U118" s="63"/>
    </row>
    <row r="119" spans="1:21">
      <c r="A119" s="9" t="s">
        <v>24</v>
      </c>
      <c r="B119" s="11"/>
      <c r="C119" s="301" t="s">
        <v>42</v>
      </c>
      <c r="D119" s="302"/>
      <c r="E119" s="303"/>
      <c r="F119" s="301" t="s">
        <v>43</v>
      </c>
      <c r="G119" s="302"/>
      <c r="H119" s="303"/>
      <c r="I119" s="301" t="s">
        <v>44</v>
      </c>
      <c r="J119" s="302"/>
      <c r="K119" s="303"/>
      <c r="L119" s="301" t="s">
        <v>45</v>
      </c>
      <c r="M119" s="302"/>
      <c r="N119" s="303"/>
      <c r="O119" s="307" t="s">
        <v>17</v>
      </c>
      <c r="P119" s="308"/>
      <c r="Q119" s="304"/>
      <c r="R119" s="271"/>
      <c r="S119" s="198"/>
      <c r="T119" s="104" t="s">
        <v>40</v>
      </c>
      <c r="U119" s="13" t="s">
        <v>39</v>
      </c>
    </row>
    <row r="120" spans="1:21">
      <c r="A120" s="29"/>
      <c r="B120" s="18"/>
      <c r="C120" s="118" t="s">
        <v>35</v>
      </c>
      <c r="D120" s="119" t="s">
        <v>36</v>
      </c>
      <c r="E120" s="102" t="s">
        <v>41</v>
      </c>
      <c r="F120" s="118" t="s">
        <v>35</v>
      </c>
      <c r="G120" s="119" t="s">
        <v>36</v>
      </c>
      <c r="H120" s="102" t="s">
        <v>41</v>
      </c>
      <c r="I120" s="118" t="s">
        <v>35</v>
      </c>
      <c r="J120" s="119" t="s">
        <v>36</v>
      </c>
      <c r="K120" s="102" t="s">
        <v>41</v>
      </c>
      <c r="L120" s="118" t="s">
        <v>35</v>
      </c>
      <c r="M120" s="119" t="s">
        <v>36</v>
      </c>
      <c r="N120" s="102" t="s">
        <v>41</v>
      </c>
      <c r="O120" s="118" t="s">
        <v>35</v>
      </c>
      <c r="P120" s="119" t="s">
        <v>36</v>
      </c>
      <c r="Q120" s="174" t="s">
        <v>41</v>
      </c>
      <c r="R120" s="193"/>
      <c r="S120" s="102"/>
      <c r="T120" s="134"/>
      <c r="U120" s="120"/>
    </row>
    <row r="121" spans="1:21">
      <c r="A121" s="29"/>
      <c r="B121" s="18"/>
      <c r="C121" s="78"/>
      <c r="D121" s="25"/>
      <c r="E121" s="121"/>
      <c r="F121" s="78"/>
      <c r="G121" s="25"/>
      <c r="H121" s="121"/>
      <c r="I121" s="78"/>
      <c r="J121" s="25"/>
      <c r="K121" s="121"/>
      <c r="L121" s="78"/>
      <c r="M121" s="25"/>
      <c r="N121" s="121"/>
      <c r="O121" s="16"/>
      <c r="P121" s="17"/>
      <c r="Q121" s="17"/>
      <c r="R121" s="16"/>
      <c r="S121" s="134"/>
      <c r="T121" s="134"/>
      <c r="U121" s="53"/>
    </row>
    <row r="122" spans="1:21">
      <c r="A122" s="35" t="s">
        <v>149</v>
      </c>
      <c r="B122" s="36" t="s">
        <v>3</v>
      </c>
      <c r="C122" s="49"/>
      <c r="D122" s="166"/>
      <c r="E122" s="146"/>
      <c r="F122" s="89">
        <f>F123-O123</f>
        <v>6.5973366621931566</v>
      </c>
      <c r="G122" s="169">
        <f>G123-P123</f>
        <v>6.5973366621931566</v>
      </c>
      <c r="H122" s="151">
        <f>H123-Q123</f>
        <v>6.5973366621931566</v>
      </c>
      <c r="I122" s="49"/>
      <c r="J122" s="166"/>
      <c r="K122" s="146"/>
      <c r="L122" s="49"/>
      <c r="M122" s="166"/>
      <c r="N122" s="146"/>
      <c r="O122" s="49"/>
      <c r="P122" s="166"/>
      <c r="Q122" s="166"/>
      <c r="R122" s="49"/>
      <c r="S122" s="146"/>
      <c r="T122" s="279">
        <v>-4</v>
      </c>
      <c r="U122" s="109" t="s">
        <v>156</v>
      </c>
    </row>
    <row r="123" spans="1:21">
      <c r="A123" s="38" t="s">
        <v>150</v>
      </c>
      <c r="B123" s="36" t="s">
        <v>3</v>
      </c>
      <c r="C123" s="49"/>
      <c r="D123" s="166"/>
      <c r="E123" s="146"/>
      <c r="F123" s="49">
        <f>F109</f>
        <v>7.0000000000000009</v>
      </c>
      <c r="G123" s="166">
        <f>G109</f>
        <v>7.0000000000000009</v>
      </c>
      <c r="H123" s="146">
        <f>H109</f>
        <v>7.0000000000000009</v>
      </c>
      <c r="I123" s="49"/>
      <c r="J123" s="166"/>
      <c r="K123" s="146"/>
      <c r="L123" s="49"/>
      <c r="M123" s="166"/>
      <c r="N123" s="146"/>
      <c r="O123" s="155">
        <f>O61</f>
        <v>0.40266333780684405</v>
      </c>
      <c r="P123" s="175">
        <f>P61</f>
        <v>0.40266333780684405</v>
      </c>
      <c r="Q123" s="175">
        <f>Q61</f>
        <v>0.40266333780684405</v>
      </c>
      <c r="R123" s="155"/>
      <c r="S123" s="156"/>
      <c r="T123" s="156"/>
      <c r="U123" s="22"/>
    </row>
    <row r="124" spans="1:21">
      <c r="A124" s="35" t="s">
        <v>151</v>
      </c>
      <c r="B124" s="36" t="s">
        <v>3</v>
      </c>
      <c r="C124" s="49"/>
      <c r="D124" s="166"/>
      <c r="E124" s="146"/>
      <c r="F124" s="49">
        <f>F123+O123</f>
        <v>7.4026633378068452</v>
      </c>
      <c r="G124" s="166">
        <f>G123+P123</f>
        <v>7.4026633378068452</v>
      </c>
      <c r="H124" s="146">
        <f>H123+Q123</f>
        <v>7.4026633378068452</v>
      </c>
      <c r="I124" s="49"/>
      <c r="J124" s="166"/>
      <c r="K124" s="146"/>
      <c r="L124" s="49"/>
      <c r="M124" s="166"/>
      <c r="N124" s="146"/>
      <c r="O124" s="49"/>
      <c r="P124" s="166"/>
      <c r="Q124" s="166"/>
      <c r="R124" s="49"/>
      <c r="S124" s="146"/>
      <c r="T124" s="146"/>
      <c r="U124" s="22"/>
    </row>
    <row r="125" spans="1:21">
      <c r="A125" s="43"/>
      <c r="B125" s="25"/>
      <c r="C125" s="46"/>
      <c r="D125" s="24"/>
      <c r="E125" s="110"/>
      <c r="F125" s="46"/>
      <c r="G125" s="24"/>
      <c r="H125" s="110"/>
      <c r="I125" s="46"/>
      <c r="J125" s="24"/>
      <c r="K125" s="110"/>
      <c r="L125" s="46"/>
      <c r="M125" s="24"/>
      <c r="N125" s="110"/>
      <c r="O125" s="142"/>
      <c r="P125" s="73"/>
      <c r="Q125" s="73"/>
      <c r="R125" s="142"/>
      <c r="S125" s="143"/>
      <c r="T125" s="105"/>
      <c r="U125" s="22"/>
    </row>
    <row r="126" spans="1:21">
      <c r="A126" s="35" t="s">
        <v>152</v>
      </c>
      <c r="B126" s="90" t="s">
        <v>31</v>
      </c>
      <c r="C126" s="50"/>
      <c r="D126" s="167"/>
      <c r="E126" s="148"/>
      <c r="F126" s="93">
        <f>F127-O127</f>
        <v>-94.327059126043679</v>
      </c>
      <c r="G126" s="171">
        <f>G127-P127</f>
        <v>-94.327059126043679</v>
      </c>
      <c r="H126" s="152">
        <f>H127-Q127</f>
        <v>-94.327059126043679</v>
      </c>
      <c r="I126" s="49"/>
      <c r="J126" s="166"/>
      <c r="K126" s="146"/>
      <c r="L126" s="49"/>
      <c r="M126" s="166"/>
      <c r="N126" s="146"/>
      <c r="O126" s="157"/>
      <c r="P126" s="177"/>
      <c r="Q126" s="177"/>
      <c r="R126" s="157"/>
      <c r="S126" s="158"/>
      <c r="T126" s="279">
        <v>-106.5</v>
      </c>
      <c r="U126" s="109" t="s">
        <v>155</v>
      </c>
    </row>
    <row r="127" spans="1:21">
      <c r="A127" s="38" t="s">
        <v>153</v>
      </c>
      <c r="B127" s="90" t="s">
        <v>31</v>
      </c>
      <c r="C127" s="50"/>
      <c r="D127" s="167"/>
      <c r="E127" s="148"/>
      <c r="F127" s="49">
        <f>F112</f>
        <v>-88.669100130080565</v>
      </c>
      <c r="G127" s="166">
        <f>G112</f>
        <v>-88.669100130080565</v>
      </c>
      <c r="H127" s="166">
        <f>H112</f>
        <v>-88.669100130080565</v>
      </c>
      <c r="I127" s="49"/>
      <c r="J127" s="166"/>
      <c r="K127" s="146"/>
      <c r="L127" s="49"/>
      <c r="M127" s="166"/>
      <c r="N127" s="146"/>
      <c r="O127" s="155">
        <f>O65</f>
        <v>5.6579589959631207</v>
      </c>
      <c r="P127" s="175">
        <f>P65</f>
        <v>5.6579589959631207</v>
      </c>
      <c r="Q127" s="175">
        <f>Q65</f>
        <v>5.6579589959631207</v>
      </c>
      <c r="R127" s="155"/>
      <c r="S127" s="156"/>
      <c r="T127" s="156"/>
      <c r="U127" s="53"/>
    </row>
    <row r="128" spans="1:21">
      <c r="A128" s="35" t="s">
        <v>154</v>
      </c>
      <c r="B128" s="90" t="s">
        <v>31</v>
      </c>
      <c r="C128" s="50"/>
      <c r="D128" s="167"/>
      <c r="E128" s="148"/>
      <c r="F128" s="49">
        <f>F127+O127</f>
        <v>-83.011141134117452</v>
      </c>
      <c r="G128" s="166">
        <f>G127+P127</f>
        <v>-83.011141134117452</v>
      </c>
      <c r="H128" s="146">
        <f>H127+Q127</f>
        <v>-83.011141134117452</v>
      </c>
      <c r="I128" s="49"/>
      <c r="J128" s="166"/>
      <c r="K128" s="146"/>
      <c r="L128" s="49"/>
      <c r="M128" s="166"/>
      <c r="N128" s="146"/>
      <c r="O128" s="157"/>
      <c r="P128" s="177"/>
      <c r="Q128" s="177"/>
      <c r="R128" s="157"/>
      <c r="S128" s="158"/>
      <c r="T128" s="146"/>
      <c r="U128" s="53"/>
    </row>
    <row r="129" spans="1:21">
      <c r="A129" s="69"/>
      <c r="B129" s="91"/>
      <c r="C129" s="43"/>
      <c r="D129" s="168"/>
      <c r="E129" s="149"/>
      <c r="F129" s="46"/>
      <c r="G129" s="24"/>
      <c r="H129" s="110"/>
      <c r="I129" s="46"/>
      <c r="J129" s="24"/>
      <c r="K129" s="110"/>
      <c r="L129" s="46"/>
      <c r="M129" s="24"/>
      <c r="N129" s="110"/>
      <c r="O129" s="159"/>
      <c r="P129" s="178"/>
      <c r="Q129" s="178"/>
      <c r="R129" s="159"/>
      <c r="S129" s="160"/>
      <c r="T129" s="110"/>
      <c r="U129" s="53"/>
    </row>
    <row r="130" spans="1:21">
      <c r="A130" s="35" t="s">
        <v>157</v>
      </c>
      <c r="B130" s="280" t="s">
        <v>52</v>
      </c>
      <c r="C130" s="283">
        <f>C131-O131</f>
        <v>-64.549709813623082</v>
      </c>
      <c r="D130" s="284">
        <f>D131-P131</f>
        <v>-64.549709813623082</v>
      </c>
      <c r="E130" s="284">
        <f>E131-Q131</f>
        <v>-64.549709813623082</v>
      </c>
      <c r="F130" s="49"/>
      <c r="G130" s="166"/>
      <c r="H130" s="146"/>
      <c r="I130" s="49"/>
      <c r="J130" s="166"/>
      <c r="K130" s="146"/>
      <c r="L130" s="49"/>
      <c r="M130" s="166"/>
      <c r="N130" s="146"/>
      <c r="O130" s="157"/>
      <c r="P130" s="177"/>
      <c r="Q130" s="177"/>
      <c r="R130" s="157"/>
      <c r="S130" s="158"/>
      <c r="T130" s="146"/>
      <c r="U130" s="53" t="s">
        <v>163</v>
      </c>
    </row>
    <row r="131" spans="1:21">
      <c r="A131" s="38" t="s">
        <v>158</v>
      </c>
      <c r="B131" s="280" t="s">
        <v>52</v>
      </c>
      <c r="C131" s="49">
        <f>C114</f>
        <v>-58.891750817659968</v>
      </c>
      <c r="D131" s="166">
        <f>D114</f>
        <v>-58.891750817659968</v>
      </c>
      <c r="E131" s="166">
        <f>E114</f>
        <v>-58.891750817659968</v>
      </c>
      <c r="F131" s="49"/>
      <c r="G131" s="166"/>
      <c r="H131" s="146"/>
      <c r="I131" s="49"/>
      <c r="J131" s="166"/>
      <c r="K131" s="146"/>
      <c r="L131" s="49"/>
      <c r="M131" s="166"/>
      <c r="N131" s="146"/>
      <c r="O131" s="155">
        <f>O69</f>
        <v>5.6579589959631207</v>
      </c>
      <c r="P131" s="175">
        <f>P69</f>
        <v>5.6579589959631207</v>
      </c>
      <c r="Q131" s="175">
        <f>Q69</f>
        <v>5.6579589959631207</v>
      </c>
      <c r="R131" s="157"/>
      <c r="S131" s="158"/>
      <c r="T131" s="146"/>
      <c r="U131" s="53"/>
    </row>
    <row r="132" spans="1:21">
      <c r="A132" s="35" t="s">
        <v>159</v>
      </c>
      <c r="B132" s="280" t="s">
        <v>52</v>
      </c>
      <c r="C132" s="286">
        <f>C131+O131</f>
        <v>-53.233791821696848</v>
      </c>
      <c r="D132" s="287">
        <f>D131+P131</f>
        <v>-53.233791821696848</v>
      </c>
      <c r="E132" s="287">
        <f>E131+Q131</f>
        <v>-53.233791821696848</v>
      </c>
      <c r="F132" s="49"/>
      <c r="G132" s="166"/>
      <c r="H132" s="146"/>
      <c r="I132" s="49"/>
      <c r="J132" s="166"/>
      <c r="K132" s="146"/>
      <c r="L132" s="49"/>
      <c r="M132" s="166"/>
      <c r="N132" s="146"/>
      <c r="O132" s="157"/>
      <c r="P132" s="177"/>
      <c r="Q132" s="177"/>
      <c r="R132" s="157"/>
      <c r="S132" s="158"/>
      <c r="T132" s="279">
        <v>-50</v>
      </c>
      <c r="U132" s="285" t="s">
        <v>164</v>
      </c>
    </row>
    <row r="133" spans="1:21">
      <c r="A133" s="281"/>
      <c r="B133" s="96"/>
      <c r="C133" s="43"/>
      <c r="D133" s="168"/>
      <c r="E133" s="149"/>
      <c r="F133" s="46"/>
      <c r="G133" s="24"/>
      <c r="H133" s="110"/>
      <c r="I133" s="46"/>
      <c r="J133" s="24"/>
      <c r="K133" s="110"/>
      <c r="L133" s="46"/>
      <c r="M133" s="24"/>
      <c r="N133" s="110"/>
      <c r="O133" s="159"/>
      <c r="P133" s="178"/>
      <c r="Q133" s="178"/>
      <c r="R133" s="159"/>
      <c r="S133" s="160"/>
      <c r="T133" s="110"/>
      <c r="U133" s="53"/>
    </row>
    <row r="134" spans="1:21">
      <c r="A134" s="35" t="s">
        <v>160</v>
      </c>
      <c r="B134" s="282" t="s">
        <v>3</v>
      </c>
      <c r="C134" s="50"/>
      <c r="D134" s="167"/>
      <c r="E134" s="148"/>
      <c r="F134" s="49"/>
      <c r="G134" s="166"/>
      <c r="H134" s="146"/>
      <c r="I134" s="49"/>
      <c r="J134" s="166"/>
      <c r="K134" s="146"/>
      <c r="L134" s="169">
        <f>L135-O135</f>
        <v>6.5973366621931566</v>
      </c>
      <c r="M134" s="169">
        <f>M135-P135</f>
        <v>6.5973366621931566</v>
      </c>
      <c r="N134" s="151">
        <f>N135-Q135</f>
        <v>6.5973366621931566</v>
      </c>
      <c r="O134" s="157"/>
      <c r="P134" s="177"/>
      <c r="Q134" s="177"/>
      <c r="R134" s="157"/>
      <c r="S134" s="158"/>
      <c r="T134" s="279">
        <v>-4</v>
      </c>
      <c r="U134" s="109" t="s">
        <v>156</v>
      </c>
    </row>
    <row r="135" spans="1:21">
      <c r="A135" s="38" t="s">
        <v>161</v>
      </c>
      <c r="B135" s="282" t="s">
        <v>3</v>
      </c>
      <c r="C135" s="50"/>
      <c r="D135" s="167"/>
      <c r="E135" s="148"/>
      <c r="F135" s="49"/>
      <c r="G135" s="166"/>
      <c r="H135" s="146"/>
      <c r="I135" s="49"/>
      <c r="J135" s="166"/>
      <c r="K135" s="146"/>
      <c r="L135" s="166">
        <f>L109</f>
        <v>7.0000000000000009</v>
      </c>
      <c r="M135" s="166">
        <f>M109</f>
        <v>7.0000000000000009</v>
      </c>
      <c r="N135" s="166">
        <f>N109</f>
        <v>7.0000000000000009</v>
      </c>
      <c r="O135" s="155">
        <f>O73</f>
        <v>0.40266333780684405</v>
      </c>
      <c r="P135" s="175">
        <f>P73</f>
        <v>0.40266333780684405</v>
      </c>
      <c r="Q135" s="175">
        <f>Q73</f>
        <v>0.40266333780684405</v>
      </c>
      <c r="R135" s="157"/>
      <c r="S135" s="158"/>
      <c r="T135" s="146"/>
      <c r="U135" s="53"/>
    </row>
    <row r="136" spans="1:21">
      <c r="A136" s="35" t="s">
        <v>162</v>
      </c>
      <c r="B136" s="282" t="s">
        <v>3</v>
      </c>
      <c r="C136" s="50"/>
      <c r="D136" s="167"/>
      <c r="E136" s="148"/>
      <c r="F136" s="49"/>
      <c r="G136" s="166"/>
      <c r="H136" s="146"/>
      <c r="I136" s="49"/>
      <c r="J136" s="166"/>
      <c r="K136" s="146"/>
      <c r="L136" s="284">
        <f>L135+O135</f>
        <v>7.4026633378068452</v>
      </c>
      <c r="M136" s="284">
        <f>M135+P135</f>
        <v>7.4026633378068452</v>
      </c>
      <c r="N136" s="284">
        <f>N135+Q135</f>
        <v>7.4026633378068452</v>
      </c>
      <c r="O136" s="157"/>
      <c r="P136" s="177"/>
      <c r="Q136" s="177"/>
      <c r="R136" s="157"/>
      <c r="S136" s="158"/>
      <c r="T136" s="146"/>
      <c r="U136" s="53"/>
    </row>
    <row r="137" spans="1:21" s="48" customFormat="1">
      <c r="A137" s="69"/>
      <c r="B137" s="91"/>
      <c r="C137" s="43"/>
      <c r="D137" s="168"/>
      <c r="E137" s="149"/>
      <c r="F137" s="46"/>
      <c r="G137" s="24"/>
      <c r="H137" s="110"/>
      <c r="I137" s="46"/>
      <c r="J137" s="24"/>
      <c r="K137" s="110"/>
      <c r="L137" s="46"/>
      <c r="M137" s="24"/>
      <c r="N137" s="110"/>
      <c r="O137" s="159"/>
      <c r="P137" s="178"/>
      <c r="Q137" s="178"/>
      <c r="R137" s="159"/>
      <c r="S137" s="160"/>
      <c r="T137" s="110"/>
      <c r="U137" s="57"/>
    </row>
    <row r="138" spans="1:21" s="48" customFormat="1">
      <c r="A138" s="35" t="s">
        <v>165</v>
      </c>
      <c r="B138" s="280" t="s">
        <v>31</v>
      </c>
      <c r="C138" s="49"/>
      <c r="D138" s="166"/>
      <c r="E138" s="146"/>
      <c r="F138" s="49"/>
      <c r="G138" s="166"/>
      <c r="H138" s="146"/>
      <c r="I138" s="49"/>
      <c r="J138" s="166"/>
      <c r="K138" s="146"/>
      <c r="L138" s="286">
        <f>L139-O139</f>
        <v>-94.327059126043679</v>
      </c>
      <c r="M138" s="287">
        <f>M139-P139</f>
        <v>-94.327059126043679</v>
      </c>
      <c r="N138" s="287">
        <f>N139-Q139</f>
        <v>-94.327059126043679</v>
      </c>
      <c r="O138" s="49"/>
      <c r="P138" s="166"/>
      <c r="Q138" s="166"/>
      <c r="R138" s="49"/>
      <c r="S138" s="146"/>
      <c r="T138" s="279">
        <v>-106.5</v>
      </c>
      <c r="U138" s="109" t="s">
        <v>155</v>
      </c>
    </row>
    <row r="139" spans="1:21" s="48" customFormat="1">
      <c r="A139" s="38" t="s">
        <v>166</v>
      </c>
      <c r="B139" s="280" t="s">
        <v>31</v>
      </c>
      <c r="C139" s="49"/>
      <c r="D139" s="166"/>
      <c r="E139" s="146"/>
      <c r="F139" s="49"/>
      <c r="G139" s="166"/>
      <c r="H139" s="146"/>
      <c r="I139" s="49"/>
      <c r="J139" s="166"/>
      <c r="K139" s="146"/>
      <c r="L139" s="284">
        <f>L112</f>
        <v>-88.669100130080565</v>
      </c>
      <c r="M139" s="284">
        <f>M112</f>
        <v>-88.669100130080565</v>
      </c>
      <c r="N139" s="288">
        <f>N112</f>
        <v>-88.669100130080565</v>
      </c>
      <c r="O139" s="155">
        <f>O77</f>
        <v>5.6579589959631207</v>
      </c>
      <c r="P139" s="175">
        <f>P77</f>
        <v>5.6579589959631207</v>
      </c>
      <c r="Q139" s="175">
        <f>Q77</f>
        <v>5.6579589959631207</v>
      </c>
      <c r="R139" s="155"/>
      <c r="S139" s="156"/>
      <c r="T139" s="156"/>
      <c r="U139" s="22"/>
    </row>
    <row r="140" spans="1:21" s="48" customFormat="1">
      <c r="A140" s="35" t="s">
        <v>167</v>
      </c>
      <c r="B140" s="280" t="s">
        <v>31</v>
      </c>
      <c r="C140" s="49"/>
      <c r="D140" s="166"/>
      <c r="E140" s="146"/>
      <c r="F140" s="49"/>
      <c r="G140" s="166"/>
      <c r="H140" s="146"/>
      <c r="I140" s="49"/>
      <c r="J140" s="166"/>
      <c r="K140" s="146"/>
      <c r="L140" s="49">
        <f>L139+O139</f>
        <v>-83.011141134117452</v>
      </c>
      <c r="M140" s="166">
        <f>M139+P139</f>
        <v>-83.011141134117452</v>
      </c>
      <c r="N140" s="166">
        <f>N139+Q139</f>
        <v>-83.011141134117452</v>
      </c>
      <c r="O140" s="49"/>
      <c r="P140" s="166"/>
      <c r="Q140" s="166"/>
      <c r="R140" s="49"/>
      <c r="S140" s="146"/>
      <c r="T140" s="146"/>
      <c r="U140" s="22"/>
    </row>
    <row r="141" spans="1:21" s="48" customFormat="1">
      <c r="A141" s="281"/>
      <c r="B141" s="96"/>
      <c r="C141" s="46"/>
      <c r="D141" s="24"/>
      <c r="E141" s="110"/>
      <c r="F141" s="46"/>
      <c r="G141" s="24"/>
      <c r="H141" s="110"/>
      <c r="I141" s="46"/>
      <c r="J141" s="24"/>
      <c r="K141" s="110"/>
      <c r="L141" s="46"/>
      <c r="M141" s="24"/>
      <c r="N141" s="110"/>
      <c r="O141" s="142"/>
      <c r="P141" s="73"/>
      <c r="Q141" s="73"/>
      <c r="R141" s="142"/>
      <c r="S141" s="143"/>
      <c r="T141" s="105"/>
      <c r="U141" s="22"/>
    </row>
    <row r="142" spans="1:21" s="48" customFormat="1">
      <c r="A142" s="35" t="s">
        <v>168</v>
      </c>
      <c r="B142" s="280" t="s">
        <v>52</v>
      </c>
      <c r="C142" s="50"/>
      <c r="D142" s="167"/>
      <c r="E142" s="148"/>
      <c r="F142" s="49"/>
      <c r="G142" s="166"/>
      <c r="H142" s="146"/>
      <c r="I142" s="49">
        <f>I143-O143</f>
        <v>-64.547283452180551</v>
      </c>
      <c r="J142" s="166">
        <f>J143-P143</f>
        <v>-64.547283452180551</v>
      </c>
      <c r="K142" s="166">
        <f>K143-Q143</f>
        <v>-64.547283452180551</v>
      </c>
      <c r="L142" s="283"/>
      <c r="M142" s="284"/>
      <c r="N142" s="288"/>
      <c r="O142" s="157"/>
      <c r="P142" s="177"/>
      <c r="Q142" s="177"/>
      <c r="R142" s="157"/>
      <c r="S142" s="158"/>
      <c r="T142" s="156"/>
      <c r="U142" s="22"/>
    </row>
    <row r="143" spans="1:21" s="48" customFormat="1">
      <c r="A143" s="38" t="s">
        <v>169</v>
      </c>
      <c r="B143" s="280" t="s">
        <v>52</v>
      </c>
      <c r="C143" s="50"/>
      <c r="D143" s="167"/>
      <c r="E143" s="148"/>
      <c r="F143" s="49"/>
      <c r="G143" s="166"/>
      <c r="H143" s="146"/>
      <c r="I143" s="49">
        <f>I114</f>
        <v>-58.891750817659968</v>
      </c>
      <c r="J143" s="166">
        <f>J114</f>
        <v>-58.891750817659968</v>
      </c>
      <c r="K143" s="166">
        <f>K114</f>
        <v>-58.891750817659968</v>
      </c>
      <c r="L143" s="49"/>
      <c r="M143" s="166"/>
      <c r="N143" s="146"/>
      <c r="O143" s="155">
        <f>O81</f>
        <v>5.6555326345205765</v>
      </c>
      <c r="P143" s="175">
        <f>P81</f>
        <v>5.6555326345205765</v>
      </c>
      <c r="Q143" s="175">
        <f>Q81</f>
        <v>5.6555326345205765</v>
      </c>
      <c r="R143" s="155"/>
      <c r="S143" s="156"/>
      <c r="T143" s="156"/>
      <c r="U143" s="53"/>
    </row>
    <row r="144" spans="1:21" s="48" customFormat="1">
      <c r="A144" s="35" t="s">
        <v>170</v>
      </c>
      <c r="B144" s="280" t="s">
        <v>52</v>
      </c>
      <c r="C144" s="50"/>
      <c r="D144" s="167"/>
      <c r="E144" s="148"/>
      <c r="F144" s="49"/>
      <c r="G144" s="166"/>
      <c r="H144" s="146"/>
      <c r="I144" s="286">
        <f>I143+O143</f>
        <v>-53.236218183139393</v>
      </c>
      <c r="J144" s="287">
        <f>J143+P143</f>
        <v>-53.236218183139393</v>
      </c>
      <c r="K144" s="287">
        <f>K143+Q143</f>
        <v>-53.236218183139393</v>
      </c>
      <c r="L144" s="49"/>
      <c r="M144" s="166"/>
      <c r="N144" s="146"/>
      <c r="O144" s="157"/>
      <c r="P144" s="177"/>
      <c r="Q144" s="177"/>
      <c r="R144" s="157"/>
      <c r="S144" s="158"/>
      <c r="T144" s="279">
        <v>-50</v>
      </c>
      <c r="U144" s="285" t="s">
        <v>164</v>
      </c>
    </row>
    <row r="145" spans="1:21" s="48" customFormat="1" ht="12.95" customHeight="1">
      <c r="A145" s="281"/>
      <c r="B145" s="96"/>
      <c r="C145" s="43"/>
      <c r="D145" s="168"/>
      <c r="E145" s="149"/>
      <c r="F145" s="43"/>
      <c r="G145" s="168"/>
      <c r="H145" s="149"/>
      <c r="I145" s="43"/>
      <c r="J145" s="168"/>
      <c r="K145" s="149"/>
      <c r="L145" s="46"/>
      <c r="M145" s="24"/>
      <c r="N145" s="110"/>
      <c r="O145" s="159"/>
      <c r="P145" s="178"/>
      <c r="Q145" s="178"/>
      <c r="R145" s="159"/>
      <c r="S145" s="160"/>
      <c r="T145" s="149"/>
      <c r="U145" s="53"/>
    </row>
    <row r="146" spans="1:21" s="48" customFormat="1" ht="12.95" customHeight="1">
      <c r="A146" s="270" t="s">
        <v>171</v>
      </c>
      <c r="B146" s="282" t="s">
        <v>3</v>
      </c>
      <c r="C146" s="291"/>
      <c r="D146" s="292"/>
      <c r="E146" s="293"/>
      <c r="F146" s="291"/>
      <c r="G146" s="292"/>
      <c r="H146" s="293"/>
      <c r="I146" s="291"/>
      <c r="J146" s="292"/>
      <c r="K146" s="293"/>
      <c r="L146" s="286">
        <f>L147-O147</f>
        <v>-8.0015623474419044</v>
      </c>
      <c r="M146" s="287">
        <f>M147-P147</f>
        <v>-8.0015623474419044</v>
      </c>
      <c r="N146" s="287">
        <f>N147-Q147</f>
        <v>-8.0015623474419044</v>
      </c>
      <c r="O146" s="294"/>
      <c r="P146" s="295"/>
      <c r="Q146" s="295"/>
      <c r="R146" s="294"/>
      <c r="S146" s="296"/>
      <c r="T146" s="279">
        <v>-27</v>
      </c>
      <c r="U146" s="285" t="s">
        <v>177</v>
      </c>
    </row>
    <row r="147" spans="1:21" s="48" customFormat="1" ht="12.95" customHeight="1">
      <c r="A147" s="38" t="s">
        <v>172</v>
      </c>
      <c r="B147" s="282" t="s">
        <v>3</v>
      </c>
      <c r="C147" s="291"/>
      <c r="D147" s="292"/>
      <c r="E147" s="293"/>
      <c r="F147" s="291"/>
      <c r="G147" s="292"/>
      <c r="H147" s="293"/>
      <c r="I147" s="291"/>
      <c r="J147" s="292"/>
      <c r="K147" s="293"/>
      <c r="L147" s="283">
        <f>L113</f>
        <v>0</v>
      </c>
      <c r="M147" s="284">
        <f>M113</f>
        <v>0</v>
      </c>
      <c r="N147" s="284">
        <f>N113</f>
        <v>0</v>
      </c>
      <c r="O147" s="262">
        <f>O85</f>
        <v>8.0015623474419044</v>
      </c>
      <c r="P147" s="263">
        <f>P85</f>
        <v>8.0015623474419044</v>
      </c>
      <c r="Q147" s="263">
        <f>Q85</f>
        <v>8.0015623474419044</v>
      </c>
      <c r="R147" s="294"/>
      <c r="S147" s="296"/>
      <c r="T147" s="293"/>
      <c r="U147" s="53"/>
    </row>
    <row r="148" spans="1:21" s="48" customFormat="1" ht="12.95" customHeight="1">
      <c r="A148" s="35" t="s">
        <v>173</v>
      </c>
      <c r="B148" s="282" t="s">
        <v>3</v>
      </c>
      <c r="C148" s="291"/>
      <c r="D148" s="292"/>
      <c r="E148" s="293"/>
      <c r="F148" s="291"/>
      <c r="G148" s="292"/>
      <c r="H148" s="293"/>
      <c r="I148" s="291"/>
      <c r="J148" s="292"/>
      <c r="K148" s="293"/>
      <c r="L148" s="286">
        <f>L147+O147</f>
        <v>8.0015623474419044</v>
      </c>
      <c r="M148" s="287">
        <f>M147+P147</f>
        <v>8.0015623474419044</v>
      </c>
      <c r="N148" s="287">
        <f>N147+Q147</f>
        <v>8.0015623474419044</v>
      </c>
      <c r="O148" s="294"/>
      <c r="P148" s="295"/>
      <c r="Q148" s="295"/>
      <c r="R148" s="294"/>
      <c r="S148" s="296"/>
      <c r="T148" s="279">
        <v>27</v>
      </c>
      <c r="U148" s="285" t="s">
        <v>177</v>
      </c>
    </row>
    <row r="149" spans="1:21" s="48" customFormat="1" ht="12.95" customHeight="1">
      <c r="A149" s="281"/>
      <c r="B149" s="97"/>
      <c r="C149" s="43"/>
      <c r="D149" s="168"/>
      <c r="E149" s="149"/>
      <c r="F149" s="43"/>
      <c r="G149" s="168"/>
      <c r="H149" s="149"/>
      <c r="I149" s="43"/>
      <c r="J149" s="168"/>
      <c r="K149" s="149"/>
      <c r="L149" s="46"/>
      <c r="M149" s="24"/>
      <c r="N149" s="110"/>
      <c r="O149" s="159"/>
      <c r="P149" s="178"/>
      <c r="Q149" s="178"/>
      <c r="R149" s="159"/>
      <c r="S149" s="160"/>
      <c r="T149" s="149"/>
      <c r="U149" s="53"/>
    </row>
    <row r="150" spans="1:21" s="48" customFormat="1" ht="12.95" customHeight="1">
      <c r="A150" s="35" t="s">
        <v>174</v>
      </c>
      <c r="B150" s="282" t="s">
        <v>3</v>
      </c>
      <c r="C150" s="291"/>
      <c r="D150" s="292"/>
      <c r="E150" s="293"/>
      <c r="F150" s="291"/>
      <c r="G150" s="292"/>
      <c r="H150" s="293"/>
      <c r="I150" s="289">
        <f>I151-O151</f>
        <v>-7.9981309541826402</v>
      </c>
      <c r="J150" s="290">
        <f>J151-P151</f>
        <v>-7.9981309541826402</v>
      </c>
      <c r="K150" s="290">
        <f>K151-Q151</f>
        <v>-7.9981309541826402</v>
      </c>
      <c r="L150" s="283"/>
      <c r="M150" s="284"/>
      <c r="N150" s="288"/>
      <c r="O150" s="294"/>
      <c r="P150" s="295"/>
      <c r="Q150" s="295"/>
      <c r="R150" s="294"/>
      <c r="S150" s="296"/>
      <c r="T150" s="279">
        <v>-20</v>
      </c>
      <c r="U150" s="285" t="s">
        <v>177</v>
      </c>
    </row>
    <row r="151" spans="1:21" s="48" customFormat="1" ht="12.95" customHeight="1">
      <c r="A151" s="38" t="s">
        <v>175</v>
      </c>
      <c r="B151" s="282" t="s">
        <v>3</v>
      </c>
      <c r="C151" s="291"/>
      <c r="D151" s="292"/>
      <c r="E151" s="293"/>
      <c r="F151" s="291"/>
      <c r="G151" s="292"/>
      <c r="H151" s="293"/>
      <c r="I151" s="294">
        <f>I115</f>
        <v>0</v>
      </c>
      <c r="J151" s="295">
        <f>J115</f>
        <v>0</v>
      </c>
      <c r="K151" s="295">
        <f>K115</f>
        <v>0</v>
      </c>
      <c r="L151" s="283"/>
      <c r="M151" s="284"/>
      <c r="N151" s="288"/>
      <c r="O151" s="262">
        <f>O89</f>
        <v>7.9981309541826402</v>
      </c>
      <c r="P151" s="263">
        <f>P89</f>
        <v>7.9981309541826402</v>
      </c>
      <c r="Q151" s="263">
        <f>Q89</f>
        <v>7.9981309541826402</v>
      </c>
      <c r="R151" s="294"/>
      <c r="S151" s="296"/>
      <c r="T151" s="293"/>
      <c r="U151" s="53"/>
    </row>
    <row r="152" spans="1:21" s="48" customFormat="1" ht="12.95" customHeight="1">
      <c r="A152" s="35" t="s">
        <v>176</v>
      </c>
      <c r="B152" s="282" t="s">
        <v>3</v>
      </c>
      <c r="C152" s="291"/>
      <c r="D152" s="292"/>
      <c r="E152" s="293"/>
      <c r="F152" s="291"/>
      <c r="G152" s="292"/>
      <c r="H152" s="293"/>
      <c r="I152" s="289">
        <f>I151+O151</f>
        <v>7.9981309541826402</v>
      </c>
      <c r="J152" s="290">
        <f>J151+P151</f>
        <v>7.9981309541826402</v>
      </c>
      <c r="K152" s="290">
        <f>K151+Q151</f>
        <v>7.9981309541826402</v>
      </c>
      <c r="L152" s="283"/>
      <c r="M152" s="284"/>
      <c r="N152" s="288"/>
      <c r="O152" s="294"/>
      <c r="P152" s="295"/>
      <c r="Q152" s="295"/>
      <c r="R152" s="294"/>
      <c r="S152" s="296"/>
      <c r="T152" s="279">
        <v>20</v>
      </c>
      <c r="U152" s="285" t="s">
        <v>177</v>
      </c>
    </row>
    <row r="153" spans="1:21" s="48" customFormat="1" ht="12.95" customHeight="1">
      <c r="A153" s="281"/>
      <c r="B153" s="97"/>
      <c r="C153" s="43"/>
      <c r="D153" s="168"/>
      <c r="E153" s="149"/>
      <c r="F153" s="43"/>
      <c r="G153" s="168"/>
      <c r="H153" s="149"/>
      <c r="I153" s="43"/>
      <c r="J153" s="168"/>
      <c r="K153" s="149"/>
      <c r="L153" s="46"/>
      <c r="M153" s="24"/>
      <c r="N153" s="110"/>
      <c r="O153" s="159"/>
      <c r="P153" s="178"/>
      <c r="Q153" s="178"/>
      <c r="R153" s="159"/>
      <c r="S153" s="160"/>
      <c r="T153" s="149"/>
      <c r="U153" s="53"/>
    </row>
    <row r="154" spans="1:21" ht="13.5" thickBot="1">
      <c r="A154" s="51" t="s">
        <v>12</v>
      </c>
      <c r="B154" s="52"/>
      <c r="C154" s="113"/>
      <c r="D154" s="170"/>
      <c r="E154" s="150"/>
      <c r="F154" s="113"/>
      <c r="G154" s="170"/>
      <c r="H154" s="150"/>
      <c r="I154" s="113"/>
      <c r="J154" s="170"/>
      <c r="K154" s="150"/>
      <c r="L154" s="113"/>
      <c r="M154" s="170"/>
      <c r="N154" s="147"/>
      <c r="O154" s="153"/>
      <c r="P154" s="179"/>
      <c r="Q154" s="179"/>
      <c r="R154" s="153"/>
      <c r="S154" s="154"/>
      <c r="T154" s="154"/>
      <c r="U154" s="61" t="s">
        <v>13</v>
      </c>
    </row>
  </sheetData>
  <mergeCells count="28">
    <mergeCell ref="O119:Q119"/>
    <mergeCell ref="L29:N29"/>
    <mergeCell ref="L57:N57"/>
    <mergeCell ref="I119:K119"/>
    <mergeCell ref="O56:Q56"/>
    <mergeCell ref="L98:N98"/>
    <mergeCell ref="L119:N119"/>
    <mergeCell ref="I98:K98"/>
    <mergeCell ref="C44:N44"/>
    <mergeCell ref="C56:N56"/>
    <mergeCell ref="F45:H45"/>
    <mergeCell ref="L45:N45"/>
    <mergeCell ref="I45:K45"/>
    <mergeCell ref="I57:K57"/>
    <mergeCell ref="C98:E98"/>
    <mergeCell ref="F98:H98"/>
    <mergeCell ref="C119:E119"/>
    <mergeCell ref="F119:H119"/>
    <mergeCell ref="C57:E57"/>
    <mergeCell ref="F57:H57"/>
    <mergeCell ref="C45:E45"/>
    <mergeCell ref="I2:K2"/>
    <mergeCell ref="I29:K29"/>
    <mergeCell ref="C2:E2"/>
    <mergeCell ref="F2:H2"/>
    <mergeCell ref="L2:N2"/>
    <mergeCell ref="C29:E29"/>
    <mergeCell ref="F29:H29"/>
  </mergeCells>
  <phoneticPr fontId="16" type="noConversion"/>
  <conditionalFormatting sqref="U154">
    <cfRule type="cellIs" dxfId="11" priority="87" stopIfTrue="1" operator="equal">
      <formula>"Yes"</formula>
    </cfRule>
    <cfRule type="cellIs" dxfId="10" priority="88" stopIfTrue="1" operator="notEqual">
      <formula>"Yes"</formula>
    </cfRule>
  </conditionalFormatting>
  <conditionalFormatting sqref="F122">
    <cfRule type="cellIs" dxfId="9" priority="84" stopIfTrue="1" operator="lessThan">
      <formula>T122</formula>
    </cfRule>
  </conditionalFormatting>
  <conditionalFormatting sqref="F126">
    <cfRule type="cellIs" dxfId="8" priority="83" stopIfTrue="1" operator="lessThan">
      <formula>T126</formula>
    </cfRule>
  </conditionalFormatting>
  <conditionalFormatting sqref="H122">
    <cfRule type="cellIs" dxfId="7" priority="91" stopIfTrue="1" operator="lessThan">
      <formula>T122</formula>
    </cfRule>
  </conditionalFormatting>
  <conditionalFormatting sqref="G122">
    <cfRule type="cellIs" dxfId="6" priority="73" stopIfTrue="1" operator="lessThan">
      <formula>T122</formula>
    </cfRule>
  </conditionalFormatting>
  <conditionalFormatting sqref="G126">
    <cfRule type="cellIs" dxfId="5" priority="72" stopIfTrue="1" operator="lessThan">
      <formula>T126</formula>
    </cfRule>
  </conditionalFormatting>
  <conditionalFormatting sqref="N142">
    <cfRule type="cellIs" dxfId="4" priority="52" stopIfTrue="1" operator="lessThan">
      <formula>T142</formula>
    </cfRule>
  </conditionalFormatting>
  <conditionalFormatting sqref="H126">
    <cfRule type="cellIs" dxfId="3" priority="13" stopIfTrue="1" operator="lessThan">
      <formula>T126</formula>
    </cfRule>
  </conditionalFormatting>
  <conditionalFormatting sqref="L142">
    <cfRule type="cellIs" dxfId="2" priority="11" stopIfTrue="1" operator="lessThan">
      <formula>T142</formula>
    </cfRule>
  </conditionalFormatting>
  <conditionalFormatting sqref="L134:N134">
    <cfRule type="cellIs" dxfId="1" priority="2" stopIfTrue="1" operator="lessThan">
      <formula>V134</formula>
    </cfRule>
  </conditionalFormatting>
  <conditionalFormatting sqref="L136:N136">
    <cfRule type="cellIs" dxfId="0" priority="1" stopIfTrue="1" operator="lessThan">
      <formula>V136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7.5.11.1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Tuomo Säynäjäkangas_r1</cp:lastModifiedBy>
  <dcterms:created xsi:type="dcterms:W3CDTF">2009-06-16T09:56:03Z</dcterms:created>
  <dcterms:modified xsi:type="dcterms:W3CDTF">2023-05-17T04:38:55Z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</Properties>
</file>